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<sst xmlns="http://schemas.openxmlformats.org/spreadsheetml/2006/main" count="58" uniqueCount="45">
  <si>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</si>
  <si>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</si>
  <si>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</si>
  <si>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</si>
  <si>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</si>
  <si>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</si>
  <si>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</si>
  <si>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</si>
  <si>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附件3-1</t>
  </si>
  <si>
    <t>2022年度喀什地区及本级政府一般债务限额、余额情况表</t>
  </si>
  <si>
    <t>单位：亿元</t>
  </si>
  <si>
    <t>行政区划名称</t>
  </si>
  <si>
    <t>一般债务限额
总额</t>
  </si>
  <si>
    <t>其中：新增一般债务限额</t>
  </si>
  <si>
    <t>一般债务余额</t>
  </si>
  <si>
    <t>VALID#</t>
  </si>
  <si>
    <t>65</t>
  </si>
  <si>
    <t>喀什地区</t>
  </si>
  <si>
    <t>6500</t>
  </si>
  <si>
    <t>喀什地区本级</t>
  </si>
  <si>
    <t>所属县市小计</t>
  </si>
  <si>
    <t>6501</t>
  </si>
  <si>
    <t>喀什市</t>
  </si>
  <si>
    <t>6502</t>
  </si>
  <si>
    <t>疏附县</t>
  </si>
  <si>
    <t>6504</t>
  </si>
  <si>
    <t>疏勒县</t>
  </si>
  <si>
    <t>6505</t>
  </si>
  <si>
    <t>英吉沙县</t>
  </si>
  <si>
    <t>6523</t>
  </si>
  <si>
    <t>泽普县</t>
  </si>
  <si>
    <t>6527</t>
  </si>
  <si>
    <t>莎车县</t>
  </si>
  <si>
    <t>6528</t>
  </si>
  <si>
    <t>叶城县</t>
  </si>
  <si>
    <t>6529</t>
  </si>
  <si>
    <t>麦盖提县</t>
  </si>
  <si>
    <t>6530</t>
  </si>
  <si>
    <t>岳普湖县</t>
  </si>
  <si>
    <t>6531</t>
  </si>
  <si>
    <t>伽师县</t>
  </si>
  <si>
    <t>6532</t>
  </si>
  <si>
    <t>巴楚县</t>
  </si>
  <si>
    <t>6540</t>
  </si>
  <si>
    <t>塔什库尔干塔吉克自治县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</si>
</sst>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176" formatCode="0.00_ "/>
    <numFmt numFmtId="177" formatCode="#,##0.0000"/>
    <numFmt numFmtId="42" formatCode="_ &quot;￥&quot;* #,##0_ ;_ &quot;￥&quot;* \-#,##0_ ;_ &quot;￥&quot;* &quot;-&quot;_ ;_ @_ "/>
    <numFmt numFmtId="178" formatCode="#,##0.00000"/>
    <numFmt numFmtId="44" formatCode="_ &quot;￥&quot;* #,##0.00_ ;_ &quot;￥&quot;* \-#,##0.00_ ;_ &quot;￥&quot;* &quot;-&quot;??_ ;_ @_ "/>
    <numFmt numFmtId="41" formatCode="_ * #,##0_ ;_ * \-#,##0_ ;_ * &quot;-&quot;_ ;_ @_ "/>
  </numFmts>
  <fonts count="30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rgb="FFF4F4F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6" fillId="23" borderId="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15" borderId="5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14" borderId="4" applyNumberFormat="0" applyAlignment="0" applyProtection="0">
      <alignment vertical="center"/>
    </xf>
    <xf numFmtId="0" fontId="27" fillId="14" borderId="8" applyNumberFormat="0" applyAlignment="0" applyProtection="0">
      <alignment vertical="center"/>
    </xf>
    <xf numFmtId="0" fontId="16" fillId="9" borderId="2" applyNumberFormat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0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178" fontId="8" fillId="2" borderId="1" xfId="0" applyNumberFormat="1" applyFont="1" applyFill="1" applyBorder="1" applyAlignment="1">
      <alignment horizontal="right" vertical="center" wrapText="1"/>
    </xf>
    <xf numFmtId="177" fontId="8" fillId="2" borderId="1" xfId="0" applyNumberFormat="1" applyFont="1" applyFill="1" applyBorder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176" fontId="0" fillId="0" borderId="0" xfId="0" applyNumberFormat="1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topLeftCell="C1" workbookViewId="0">
      <pane ySplit="7" topLeftCell="A8" activePane="bottomLeft" state="frozen"/>
      <selection/>
      <selection pane="bottomLeft" activeCell="M19" sqref="M19"/>
    </sheetView>
  </sheetViews>
  <sheetFormatPr defaultColWidth="10" defaultRowHeight="13.5" outlineLevelCol="7"/>
  <cols>
    <col min="1" max="2" width="9" hidden="1"/>
    <col min="3" max="3" width="23.75" customWidth="1"/>
    <col min="4" max="4" width="18.5" customWidth="1"/>
    <col min="5" max="5" width="20.125" customWidth="1"/>
    <col min="6" max="6" width="18.5" customWidth="1"/>
    <col min="7" max="7" width="12.875" customWidth="1"/>
  </cols>
  <sheetData>
    <row r="1" ht="22.5" hidden="1" spans="1:4">
      <c r="A1" s="1">
        <v>0</v>
      </c>
      <c r="B1" s="1" t="s">
        <v>0</v>
      </c>
      <c r="C1" s="1" t="s">
        <v>1</v>
      </c>
      <c r="D1" s="1" t="s">
        <v>2</v>
      </c>
    </row>
    <row r="2" ht="22.5" hidden="1" spans="1:4">
      <c r="A2" s="1">
        <v>0</v>
      </c>
      <c r="B2" s="1" t="s">
        <v>3</v>
      </c>
      <c r="C2" s="1" t="s">
        <v>4</v>
      </c>
      <c r="D2" s="1" t="s">
        <v>5</v>
      </c>
    </row>
    <row r="3" hidden="1" spans="1:5">
      <c r="A3" s="1">
        <v>0</v>
      </c>
      <c r="B3" s="1" t="s">
        <v>6</v>
      </c>
      <c r="C3" s="1" t="s">
        <v>7</v>
      </c>
      <c r="E3" s="2"/>
    </row>
    <row r="4" ht="24.95" customHeight="1" spans="1:3">
      <c r="A4" s="1">
        <v>0</v>
      </c>
      <c r="B4" s="1"/>
      <c r="C4" s="3" t="s">
        <v>8</v>
      </c>
    </row>
    <row r="5" ht="35.1" customHeight="1" spans="1:6">
      <c r="A5" s="1">
        <v>0</v>
      </c>
      <c r="C5" s="4" t="s">
        <v>9</v>
      </c>
      <c r="D5" s="5"/>
      <c r="E5" s="5"/>
      <c r="F5" s="5"/>
    </row>
    <row r="6" ht="24.95" customHeight="1" spans="1:6">
      <c r="A6" s="1">
        <v>0</v>
      </c>
      <c r="C6" s="6"/>
      <c r="D6" s="6"/>
      <c r="F6" s="7" t="s">
        <v>10</v>
      </c>
    </row>
    <row r="7" ht="51.95" customHeight="1" spans="1:6">
      <c r="A7" s="1">
        <v>0</v>
      </c>
      <c r="C7" s="8" t="s">
        <v>11</v>
      </c>
      <c r="D7" s="8" t="s">
        <v>12</v>
      </c>
      <c r="E7" s="8" t="s">
        <v>13</v>
      </c>
      <c r="F7" s="8" t="s">
        <v>14</v>
      </c>
    </row>
    <row r="8" ht="24.95" customHeight="1" spans="1:6">
      <c r="A8" s="1" t="s">
        <v>15</v>
      </c>
      <c r="B8" s="1" t="s">
        <v>16</v>
      </c>
      <c r="C8" s="9" t="s">
        <v>17</v>
      </c>
      <c r="D8" s="10">
        <f>D9+D10</f>
        <v>304.617</v>
      </c>
      <c r="E8" s="11">
        <f t="shared" ref="E8:F8" si="0">E9+E10</f>
        <v>27.8</v>
      </c>
      <c r="F8" s="10">
        <f t="shared" si="0"/>
        <v>280.5509808602</v>
      </c>
    </row>
    <row r="9" ht="24.95" customHeight="1" spans="1:6">
      <c r="A9" s="1" t="s">
        <v>15</v>
      </c>
      <c r="B9" s="1" t="s">
        <v>18</v>
      </c>
      <c r="C9" s="9" t="s">
        <v>19</v>
      </c>
      <c r="D9" s="10">
        <v>12.5109</v>
      </c>
      <c r="E9" s="11">
        <v>2.6</v>
      </c>
      <c r="F9" s="10">
        <v>9.04</v>
      </c>
    </row>
    <row r="10" ht="24.95" customHeight="1" spans="1:6">
      <c r="A10" s="1"/>
      <c r="B10" s="1"/>
      <c r="C10" s="9" t="s">
        <v>20</v>
      </c>
      <c r="D10" s="10">
        <f>SUM(D11:D22)</f>
        <v>292.1061</v>
      </c>
      <c r="E10" s="11">
        <f t="shared" ref="E10:F10" si="1">SUM(E11:E22)</f>
        <v>25.2</v>
      </c>
      <c r="F10" s="10">
        <f t="shared" si="1"/>
        <v>271.5109808602</v>
      </c>
    </row>
    <row r="11" ht="24.95" customHeight="1" spans="1:8">
      <c r="A11" s="1" t="s">
        <v>15</v>
      </c>
      <c r="B11" s="1" t="s">
        <v>21</v>
      </c>
      <c r="C11" s="12" t="s">
        <v>22</v>
      </c>
      <c r="D11" s="10">
        <v>64.4753</v>
      </c>
      <c r="E11" s="11">
        <v>9.4837</v>
      </c>
      <c r="F11" s="10">
        <v>56.82762737</v>
      </c>
      <c r="H11" s="13"/>
    </row>
    <row r="12" ht="24.95" customHeight="1" spans="1:8">
      <c r="A12" s="1" t="s">
        <v>15</v>
      </c>
      <c r="B12" s="1" t="s">
        <v>23</v>
      </c>
      <c r="C12" s="12" t="s">
        <v>24</v>
      </c>
      <c r="D12" s="10">
        <v>14.4037</v>
      </c>
      <c r="E12" s="11">
        <v>1.6</v>
      </c>
      <c r="F12" s="10">
        <v>14.0039116149</v>
      </c>
      <c r="H12" s="13"/>
    </row>
    <row r="13" ht="24.95" customHeight="1" spans="1:8">
      <c r="A13" s="1" t="s">
        <v>15</v>
      </c>
      <c r="B13" s="1" t="s">
        <v>25</v>
      </c>
      <c r="C13" s="12" t="s">
        <v>26</v>
      </c>
      <c r="D13" s="10">
        <v>23.2168</v>
      </c>
      <c r="E13" s="11">
        <v>2.2027</v>
      </c>
      <c r="F13" s="10">
        <v>22.3356110775</v>
      </c>
      <c r="H13" s="13"/>
    </row>
    <row r="14" ht="24.95" customHeight="1" spans="1:8">
      <c r="A14" s="1" t="s">
        <v>15</v>
      </c>
      <c r="B14" s="1" t="s">
        <v>27</v>
      </c>
      <c r="C14" s="12" t="s">
        <v>28</v>
      </c>
      <c r="D14" s="10">
        <v>18.2294</v>
      </c>
      <c r="E14" s="11">
        <v>0.8044</v>
      </c>
      <c r="F14" s="10">
        <v>16.58263</v>
      </c>
      <c r="H14" s="13"/>
    </row>
    <row r="15" ht="24.95" customHeight="1" spans="1:8">
      <c r="A15" s="1" t="s">
        <v>15</v>
      </c>
      <c r="B15" s="1" t="s">
        <v>29</v>
      </c>
      <c r="C15" s="12" t="s">
        <v>30</v>
      </c>
      <c r="D15" s="10">
        <v>12.459</v>
      </c>
      <c r="E15" s="11">
        <v>0.5043</v>
      </c>
      <c r="F15" s="10">
        <v>8.1526450589</v>
      </c>
      <c r="H15" s="13"/>
    </row>
    <row r="16" ht="24.95" customHeight="1" spans="1:8">
      <c r="A16" s="1" t="s">
        <v>15</v>
      </c>
      <c r="B16" s="1" t="s">
        <v>31</v>
      </c>
      <c r="C16" s="12" t="s">
        <v>32</v>
      </c>
      <c r="D16" s="10">
        <v>30.7105</v>
      </c>
      <c r="E16" s="11">
        <v>1.2009</v>
      </c>
      <c r="F16" s="10">
        <v>29.6871807171</v>
      </c>
      <c r="H16" s="13"/>
    </row>
    <row r="17" ht="24.95" customHeight="1" spans="1:8">
      <c r="A17" s="1" t="s">
        <v>15</v>
      </c>
      <c r="B17" s="1" t="s">
        <v>33</v>
      </c>
      <c r="C17" s="12" t="s">
        <v>34</v>
      </c>
      <c r="D17" s="10">
        <v>38.7107</v>
      </c>
      <c r="E17" s="11">
        <v>1.3</v>
      </c>
      <c r="F17" s="10">
        <v>37.5132540606</v>
      </c>
      <c r="H17" s="13"/>
    </row>
    <row r="18" ht="24.95" customHeight="1" spans="1:8">
      <c r="A18" s="1" t="s">
        <v>15</v>
      </c>
      <c r="B18" s="1" t="s">
        <v>35</v>
      </c>
      <c r="C18" s="12" t="s">
        <v>36</v>
      </c>
      <c r="D18" s="10">
        <v>11.369</v>
      </c>
      <c r="E18" s="11">
        <v>0.4</v>
      </c>
      <c r="F18" s="10">
        <v>10.9097698889</v>
      </c>
      <c r="H18" s="13"/>
    </row>
    <row r="19" ht="24.95" customHeight="1" spans="1:8">
      <c r="A19" s="1" t="s">
        <v>15</v>
      </c>
      <c r="B19" s="1" t="s">
        <v>37</v>
      </c>
      <c r="C19" s="12" t="s">
        <v>38</v>
      </c>
      <c r="D19" s="10">
        <v>13.196</v>
      </c>
      <c r="E19" s="11">
        <v>1.2</v>
      </c>
      <c r="F19" s="10">
        <v>12.854301</v>
      </c>
      <c r="H19" s="13"/>
    </row>
    <row r="20" ht="24.95" customHeight="1" spans="1:8">
      <c r="A20" s="1" t="s">
        <v>15</v>
      </c>
      <c r="B20" s="1" t="s">
        <v>39</v>
      </c>
      <c r="C20" s="12" t="s">
        <v>40</v>
      </c>
      <c r="D20" s="10">
        <v>24.3594</v>
      </c>
      <c r="E20" s="11">
        <v>2.004</v>
      </c>
      <c r="F20" s="10">
        <v>23.2751555648</v>
      </c>
      <c r="H20" s="13"/>
    </row>
    <row r="21" ht="24.95" customHeight="1" spans="1:8">
      <c r="A21" s="1" t="s">
        <v>15</v>
      </c>
      <c r="B21" s="1" t="s">
        <v>41</v>
      </c>
      <c r="C21" s="12" t="s">
        <v>42</v>
      </c>
      <c r="D21" s="10">
        <v>26.2066</v>
      </c>
      <c r="E21" s="11">
        <v>1</v>
      </c>
      <c r="F21" s="10">
        <v>24.7623945075</v>
      </c>
      <c r="H21" s="13"/>
    </row>
    <row r="22" ht="29.25" customHeight="1" spans="1:8">
      <c r="A22" s="1" t="s">
        <v>15</v>
      </c>
      <c r="B22" s="1" t="s">
        <v>43</v>
      </c>
      <c r="C22" s="12" t="s">
        <v>44</v>
      </c>
      <c r="D22" s="10">
        <v>14.7697</v>
      </c>
      <c r="E22" s="11">
        <v>3.5</v>
      </c>
      <c r="F22" s="10">
        <v>14.6065</v>
      </c>
      <c r="H22" s="13"/>
    </row>
  </sheetData>
  <mergeCells count="1">
    <mergeCell ref="C5:F5"/>
  </mergeCells>
  <printOptions horizontalCentered="1"/>
  <pageMargins left="0.590277777777778" right="0.590277777777778" top="0.707638888888889" bottom="0.707638888888889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2021-07-28T09:34:00Z</dcterms:created>
  <cp:lastPrinted>2023-09-18T10:16:00Z</cp:lastPrinted>
  <dcterms:modified xsi:type="dcterms:W3CDTF">2023-09-21T02:31:56Z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