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<sst xmlns="http://schemas.openxmlformats.org/spreadsheetml/2006/main" count="58" uniqueCount="45">
  <si>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</si>
  <si>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</si>
  <si>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</si>
  <si>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</si>
  <si>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</si>
  <si>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</si>
  <si>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</si>
  <si>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</si>
  <si>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附件3-2</t>
  </si>
  <si>
    <t>2022年度喀什地区及本级政府专项债务限额、余额情况表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</si>
  <si>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</si>
  <si>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</si>
  <si>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</si>
  <si>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</si>
  <si>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</si>
  <si>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</si>
  <si>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</si>
  <si>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喀什地区</t>
  </si>
  <si>
    <t>6500</t>
  </si>
  <si>
    <t>喀什地区本级</t>
  </si>
  <si>
    <t>所属县市小计</t>
  </si>
  <si>
    <t>6501</t>
  </si>
  <si>
    <t>喀什市</t>
  </si>
  <si>
    <t>6502</t>
  </si>
  <si>
    <t>疏附县</t>
  </si>
  <si>
    <t>6504</t>
  </si>
  <si>
    <t>疏勒县</t>
  </si>
  <si>
    <t>6505</t>
  </si>
  <si>
    <t>英吉沙县</t>
  </si>
  <si>
    <t>6523</t>
  </si>
  <si>
    <t>泽普县</t>
  </si>
  <si>
    <t>6527</t>
  </si>
  <si>
    <t>莎车县</t>
  </si>
  <si>
    <t>6528</t>
  </si>
  <si>
    <t>叶城县</t>
  </si>
  <si>
    <t>6529</t>
  </si>
  <si>
    <t>麦盖提县</t>
  </si>
  <si>
    <t>6530</t>
  </si>
  <si>
    <t>岳普湖县</t>
  </si>
  <si>
    <t>6531</t>
  </si>
  <si>
    <t>伽师县</t>
  </si>
  <si>
    <t>6532</t>
  </si>
  <si>
    <t>巴楚县</t>
  </si>
  <si>
    <t>6540</t>
  </si>
  <si>
    <t>塔什库尔干塔吉克自治县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</si>
</sst>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0000"/>
    <numFmt numFmtId="44" formatCode="_ &quot;￥&quot;* #,##0.00_ ;_ &quot;￥&quot;* \-#,##0.00_ ;_ &quot;￥&quot;* &quot;-&quot;??_ ;_ @_ "/>
    <numFmt numFmtId="177" formatCode="#,##0.0000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4F4F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3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0" borderId="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177" fontId="7" fillId="3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6" fontId="7" fillId="3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pane ySplit="7" topLeftCell="A8" activePane="bottomLeft" state="frozen"/>
      <selection/>
      <selection pane="bottomLeft" activeCell="C7" sqref="C7"/>
    </sheetView>
  </sheetViews>
  <sheetFormatPr defaultColWidth="10" defaultRowHeight="13.5" outlineLevelCol="5"/>
  <cols>
    <col min="1" max="2" width="9" hidden="1"/>
    <col min="3" max="3" width="25.375" customWidth="1"/>
    <col min="4" max="4" width="21.75" customWidth="1"/>
    <col min="5" max="5" width="23.625" customWidth="1"/>
    <col min="6" max="6" width="19.625" customWidth="1"/>
    <col min="7" max="7" width="24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4.9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4.9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.1" customHeight="1" spans="1:6">
      <c r="A8" s="1" t="s">
        <v>15</v>
      </c>
      <c r="B8" s="1" t="s">
        <v>16</v>
      </c>
      <c r="C8" s="8" t="s">
        <v>17</v>
      </c>
      <c r="D8" s="9">
        <f>D9+D10</f>
        <v>324.976</v>
      </c>
      <c r="E8" s="10">
        <f t="shared" ref="E8:F8" si="0">E9+E10</f>
        <v>150.4</v>
      </c>
      <c r="F8" s="10">
        <f t="shared" si="0"/>
        <v>321.62175</v>
      </c>
    </row>
    <row r="9" ht="20.1" customHeight="1" spans="1:6">
      <c r="A9" s="1" t="s">
        <v>15</v>
      </c>
      <c r="B9" s="1" t="s">
        <v>18</v>
      </c>
      <c r="C9" s="8" t="s">
        <v>19</v>
      </c>
      <c r="D9" s="11">
        <v>4.4559</v>
      </c>
      <c r="E9" s="12">
        <v>2.6</v>
      </c>
      <c r="F9" s="13">
        <v>4.4</v>
      </c>
    </row>
    <row r="10" ht="20.1" customHeight="1" spans="1:6">
      <c r="A10" s="1"/>
      <c r="B10" s="1"/>
      <c r="C10" s="8" t="s">
        <v>20</v>
      </c>
      <c r="D10" s="9">
        <f>SUM(D11:D22)</f>
        <v>320.5201</v>
      </c>
      <c r="E10" s="10">
        <f t="shared" ref="E10:F10" si="1">SUM(E11:E22)</f>
        <v>147.8</v>
      </c>
      <c r="F10" s="14">
        <v>317.22175</v>
      </c>
    </row>
    <row r="11" ht="20.1" customHeight="1" spans="1:6">
      <c r="A11" s="1" t="s">
        <v>15</v>
      </c>
      <c r="B11" s="1" t="s">
        <v>21</v>
      </c>
      <c r="C11" s="15" t="s">
        <v>22</v>
      </c>
      <c r="D11" s="16">
        <v>110.796525</v>
      </c>
      <c r="E11" s="12">
        <v>59.6</v>
      </c>
      <c r="F11" s="17">
        <v>108.088</v>
      </c>
    </row>
    <row r="12" ht="20.1" customHeight="1" spans="1:6">
      <c r="A12" s="1" t="s">
        <v>15</v>
      </c>
      <c r="B12" s="1" t="s">
        <v>23</v>
      </c>
      <c r="C12" s="15" t="s">
        <v>24</v>
      </c>
      <c r="D12" s="16">
        <v>15.22</v>
      </c>
      <c r="E12" s="12">
        <v>8.4</v>
      </c>
      <c r="F12" s="17">
        <v>15.11875</v>
      </c>
    </row>
    <row r="13" ht="20.1" customHeight="1" spans="1:6">
      <c r="A13" s="1" t="s">
        <v>15</v>
      </c>
      <c r="B13" s="1" t="s">
        <v>25</v>
      </c>
      <c r="C13" s="15" t="s">
        <v>26</v>
      </c>
      <c r="D13" s="16">
        <v>16.56</v>
      </c>
      <c r="E13" s="12">
        <v>7.7</v>
      </c>
      <c r="F13" s="17">
        <v>16.56</v>
      </c>
    </row>
    <row r="14" ht="20.1" customHeight="1" spans="1:6">
      <c r="A14" s="1" t="s">
        <v>15</v>
      </c>
      <c r="B14" s="1" t="s">
        <v>27</v>
      </c>
      <c r="C14" s="15" t="s">
        <v>28</v>
      </c>
      <c r="D14" s="16">
        <v>12.1</v>
      </c>
      <c r="E14" s="12">
        <v>6.9</v>
      </c>
      <c r="F14" s="17">
        <v>12.1</v>
      </c>
    </row>
    <row r="15" ht="20.1" customHeight="1" spans="1:6">
      <c r="A15" s="1" t="s">
        <v>15</v>
      </c>
      <c r="B15" s="1" t="s">
        <v>29</v>
      </c>
      <c r="C15" s="15" t="s">
        <v>30</v>
      </c>
      <c r="D15" s="16">
        <v>13.49</v>
      </c>
      <c r="E15" s="12">
        <v>8.2</v>
      </c>
      <c r="F15" s="17">
        <v>13.49</v>
      </c>
    </row>
    <row r="16" ht="20.1" customHeight="1" spans="1:6">
      <c r="A16" s="1" t="s">
        <v>15</v>
      </c>
      <c r="B16" s="1" t="s">
        <v>31</v>
      </c>
      <c r="C16" s="15" t="s">
        <v>32</v>
      </c>
      <c r="D16" s="16">
        <v>34.358</v>
      </c>
      <c r="E16" s="12">
        <v>10.2</v>
      </c>
      <c r="F16" s="17">
        <v>34.1058875</v>
      </c>
    </row>
    <row r="17" ht="20.1" customHeight="1" spans="1:6">
      <c r="A17" s="1" t="s">
        <v>15</v>
      </c>
      <c r="B17" s="1" t="s">
        <v>33</v>
      </c>
      <c r="C17" s="15" t="s">
        <v>34</v>
      </c>
      <c r="D17" s="16">
        <v>15.912</v>
      </c>
      <c r="E17" s="12">
        <v>6.9</v>
      </c>
      <c r="F17" s="17">
        <v>15.8097375</v>
      </c>
    </row>
    <row r="18" ht="20.1" customHeight="1" spans="1:6">
      <c r="A18" s="1" t="s">
        <v>15</v>
      </c>
      <c r="B18" s="1" t="s">
        <v>35</v>
      </c>
      <c r="C18" s="15" t="s">
        <v>36</v>
      </c>
      <c r="D18" s="16">
        <v>12.8205</v>
      </c>
      <c r="E18" s="12">
        <v>6.5</v>
      </c>
      <c r="F18" s="17">
        <v>12.82</v>
      </c>
    </row>
    <row r="19" ht="20.1" customHeight="1" spans="1:6">
      <c r="A19" s="1" t="s">
        <v>15</v>
      </c>
      <c r="B19" s="1" t="s">
        <v>37</v>
      </c>
      <c r="C19" s="15" t="s">
        <v>38</v>
      </c>
      <c r="D19" s="16">
        <v>22.87</v>
      </c>
      <c r="E19" s="12">
        <v>8.7</v>
      </c>
      <c r="F19" s="17">
        <v>22.87</v>
      </c>
    </row>
    <row r="20" ht="20.1" customHeight="1" spans="1:6">
      <c r="A20" s="1" t="s">
        <v>15</v>
      </c>
      <c r="B20" s="1" t="s">
        <v>39</v>
      </c>
      <c r="C20" s="15" t="s">
        <v>40</v>
      </c>
      <c r="D20" s="16">
        <v>17.929</v>
      </c>
      <c r="E20" s="12">
        <v>8.4</v>
      </c>
      <c r="F20" s="17">
        <v>17.83</v>
      </c>
    </row>
    <row r="21" ht="20.1" customHeight="1" spans="1:6">
      <c r="A21" s="1" t="s">
        <v>15</v>
      </c>
      <c r="B21" s="1" t="s">
        <v>41</v>
      </c>
      <c r="C21" s="15" t="s">
        <v>42</v>
      </c>
      <c r="D21" s="16">
        <v>36.729375</v>
      </c>
      <c r="E21" s="12">
        <v>9.6</v>
      </c>
      <c r="F21" s="17">
        <v>36.729375</v>
      </c>
    </row>
    <row r="22" ht="20.1" customHeight="1" spans="1:6">
      <c r="A22" s="1" t="s">
        <v>15</v>
      </c>
      <c r="B22" s="1" t="s">
        <v>43</v>
      </c>
      <c r="C22" s="15" t="s">
        <v>44</v>
      </c>
      <c r="D22" s="16">
        <v>11.7347</v>
      </c>
      <c r="E22" s="12">
        <v>6.7</v>
      </c>
      <c r="F22" s="17">
        <v>11.7</v>
      </c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2023-09-21T02:32:06Z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