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<sst xmlns="http://schemas.openxmlformats.org/spreadsheetml/2006/main" count="71" uniqueCount="52">
  <si>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</si>
  <si>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</si>
  <si>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</si>
  <si>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</si>
  <si>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</si>
  <si>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</si>
  <si>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</si>
  <si>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</si>
  <si>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</si>
  <si>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</si>
  <si>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</si>
  <si>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</si>
  <si>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附件3-3</t>
  </si>
  <si>
    <t>2022年度喀什地区及本级政府债务限额、余额（含一般债务限额、余额和专项债务限额、余额）情况表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</si>
  <si>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</si>
  <si>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</si>
  <si>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</si>
  <si>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</si>
  <si>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</si>
  <si>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</si>
  <si>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</si>
  <si>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</si>
  <si>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VALID#</t>
  </si>
  <si>
    <t>65</t>
  </si>
  <si>
    <t>喀什地区</t>
  </si>
  <si>
    <t>6500</t>
  </si>
  <si>
    <t>喀什地区本级</t>
  </si>
  <si>
    <t>所属县市小计</t>
  </si>
  <si>
    <t>6501</t>
  </si>
  <si>
    <t>喀什市</t>
  </si>
  <si>
    <t>6502</t>
  </si>
  <si>
    <t>疏附县</t>
  </si>
  <si>
    <t>6504</t>
  </si>
  <si>
    <t>疏勒县</t>
  </si>
  <si>
    <t>6505</t>
  </si>
  <si>
    <t>英吉沙县</t>
  </si>
  <si>
    <t>6523</t>
  </si>
  <si>
    <t>泽普县</t>
  </si>
  <si>
    <t>6527</t>
  </si>
  <si>
    <t>莎车县</t>
  </si>
  <si>
    <t>6528</t>
  </si>
  <si>
    <t>叶城县</t>
  </si>
  <si>
    <t>6529</t>
  </si>
  <si>
    <t>麦盖提县</t>
  </si>
  <si>
    <t>6530</t>
  </si>
  <si>
    <t>岳普湖县</t>
  </si>
  <si>
    <t>6531</t>
  </si>
  <si>
    <t>伽师县</t>
  </si>
  <si>
    <t>6532</t>
  </si>
  <si>
    <t>巴楚县</t>
  </si>
  <si>
    <t>6540</t>
  </si>
  <si>
    <t>塔什库尔干塔吉克自治县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</si>
</sst>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000"/>
    <numFmt numFmtId="177" formatCode="#,##0.0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8" borderId="9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14" fillId="8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176" fontId="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pane ySplit="8" topLeftCell="A9" activePane="bottomLeft" state="frozen"/>
      <selection/>
      <selection pane="bottomLeft" activeCell="C17" sqref="C17"/>
    </sheetView>
  </sheetViews>
  <sheetFormatPr defaultColWidth="10" defaultRowHeight="13.5"/>
  <cols>
    <col min="1" max="2" width="9" hidden="1"/>
    <col min="3" max="3" width="20.5" customWidth="1"/>
    <col min="4" max="12" width="12.625" customWidth="1"/>
    <col min="13" max="13" width="9.75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4.95" customHeight="1" spans="1:3">
      <c r="A4" s="1">
        <v>0</v>
      </c>
      <c r="B4" s="1"/>
      <c r="C4" s="3" t="s">
        <v>12</v>
      </c>
    </row>
    <row r="5" ht="35.1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4.95" customHeight="1" spans="1:12">
      <c r="A6" s="1">
        <v>0</v>
      </c>
      <c r="C6" s="5"/>
      <c r="D6" s="5"/>
      <c r="L6" s="12" t="s">
        <v>14</v>
      </c>
    </row>
    <row r="7" ht="24.9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4.9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1" customHeight="1" spans="1:12">
      <c r="A9" s="1" t="s">
        <v>22</v>
      </c>
      <c r="B9" s="1" t="s">
        <v>23</v>
      </c>
      <c r="C9" s="7" t="s">
        <v>24</v>
      </c>
      <c r="D9" s="8">
        <f>E9+F9</f>
        <v>629.593</v>
      </c>
      <c r="E9" s="8">
        <f>E10+E11</f>
        <v>304.617</v>
      </c>
      <c r="F9" s="8">
        <f>F10+F11</f>
        <v>324.976</v>
      </c>
      <c r="G9" s="9">
        <f>H9+I9</f>
        <v>178.2</v>
      </c>
      <c r="H9" s="9">
        <f t="shared" ref="H9:I9" si="0">H10+H11</f>
        <v>27.8</v>
      </c>
      <c r="I9" s="9">
        <f t="shared" si="0"/>
        <v>150.4</v>
      </c>
      <c r="J9" s="10">
        <f>K9+L9</f>
        <v>602.1727308602</v>
      </c>
      <c r="K9" s="10">
        <f t="shared" ref="K9:L9" si="1">K10+K11</f>
        <v>280.5509808602</v>
      </c>
      <c r="L9" s="10">
        <f t="shared" si="1"/>
        <v>321.62175</v>
      </c>
    </row>
    <row r="10" ht="21" customHeight="1" spans="1:12">
      <c r="A10" s="1" t="s">
        <v>22</v>
      </c>
      <c r="B10" s="1" t="s">
        <v>25</v>
      </c>
      <c r="C10" s="7" t="s">
        <v>26</v>
      </c>
      <c r="D10" s="10">
        <f t="shared" ref="D10:D23" si="2">E10+F10</f>
        <v>16.9668</v>
      </c>
      <c r="E10" s="10">
        <v>12.5109</v>
      </c>
      <c r="F10" s="10">
        <v>4.4559</v>
      </c>
      <c r="G10" s="9">
        <f t="shared" ref="G10:G23" si="3">H10+I10</f>
        <v>5.2</v>
      </c>
      <c r="H10" s="9">
        <v>2.6</v>
      </c>
      <c r="I10" s="9">
        <v>2.6</v>
      </c>
      <c r="J10" s="10">
        <f t="shared" ref="J10:J23" si="4">K10+L10</f>
        <v>13.44</v>
      </c>
      <c r="K10" s="10">
        <v>9.04</v>
      </c>
      <c r="L10" s="10">
        <v>4.4</v>
      </c>
    </row>
    <row r="11" ht="21" customHeight="1" spans="1:12">
      <c r="A11" s="1"/>
      <c r="B11" s="1"/>
      <c r="C11" s="7" t="s">
        <v>27</v>
      </c>
      <c r="D11" s="8">
        <f t="shared" si="2"/>
        <v>612.6262</v>
      </c>
      <c r="E11" s="8">
        <f>SUM(E12:E23)</f>
        <v>292.1061</v>
      </c>
      <c r="F11" s="8">
        <f>SUM(F12:F23)</f>
        <v>320.5201</v>
      </c>
      <c r="G11" s="9">
        <f t="shared" si="3"/>
        <v>173</v>
      </c>
      <c r="H11" s="9">
        <f t="shared" ref="H11" si="5">SUM(H12:H23)</f>
        <v>25.2</v>
      </c>
      <c r="I11" s="9">
        <f t="shared" ref="I11" si="6">SUM(I12:I23)</f>
        <v>147.8</v>
      </c>
      <c r="J11" s="10">
        <f t="shared" si="4"/>
        <v>588.7327308602</v>
      </c>
      <c r="K11" s="10">
        <f t="shared" ref="K11" si="7">SUM(K12:K23)</f>
        <v>271.5109808602</v>
      </c>
      <c r="L11" s="10">
        <v>317.22175</v>
      </c>
    </row>
    <row r="12" ht="21" customHeight="1" spans="1:12">
      <c r="A12" s="1" t="s">
        <v>22</v>
      </c>
      <c r="B12" s="1" t="s">
        <v>28</v>
      </c>
      <c r="C12" s="11" t="s">
        <v>29</v>
      </c>
      <c r="D12" s="8">
        <f t="shared" si="2"/>
        <v>175.271825</v>
      </c>
      <c r="E12" s="8">
        <v>64.4753</v>
      </c>
      <c r="F12" s="8">
        <v>110.796525</v>
      </c>
      <c r="G12" s="9">
        <f t="shared" si="3"/>
        <v>69.0837</v>
      </c>
      <c r="H12" s="9">
        <v>9.4837</v>
      </c>
      <c r="I12" s="9">
        <v>59.6</v>
      </c>
      <c r="J12" s="10">
        <f t="shared" si="4"/>
        <v>164.91562737</v>
      </c>
      <c r="K12" s="10">
        <v>56.82762737</v>
      </c>
      <c r="L12" s="10">
        <v>108.088</v>
      </c>
    </row>
    <row r="13" ht="21" customHeight="1" spans="1:12">
      <c r="A13" s="1" t="s">
        <v>22</v>
      </c>
      <c r="B13" s="1" t="s">
        <v>30</v>
      </c>
      <c r="C13" s="11" t="s">
        <v>31</v>
      </c>
      <c r="D13" s="8">
        <f t="shared" si="2"/>
        <v>29.6237</v>
      </c>
      <c r="E13" s="8">
        <v>14.4037</v>
      </c>
      <c r="F13" s="8">
        <v>15.22</v>
      </c>
      <c r="G13" s="9">
        <f t="shared" si="3"/>
        <v>10</v>
      </c>
      <c r="H13" s="9">
        <v>1.6</v>
      </c>
      <c r="I13" s="9">
        <v>8.4</v>
      </c>
      <c r="J13" s="10">
        <f t="shared" si="4"/>
        <v>29.1226616149</v>
      </c>
      <c r="K13" s="10">
        <v>14.0039116149</v>
      </c>
      <c r="L13" s="10">
        <v>15.11875</v>
      </c>
    </row>
    <row r="14" ht="21" customHeight="1" spans="1:12">
      <c r="A14" s="1" t="s">
        <v>22</v>
      </c>
      <c r="B14" s="1" t="s">
        <v>32</v>
      </c>
      <c r="C14" s="11" t="s">
        <v>33</v>
      </c>
      <c r="D14" s="8">
        <f t="shared" si="2"/>
        <v>39.7768</v>
      </c>
      <c r="E14" s="8">
        <v>23.2168</v>
      </c>
      <c r="F14" s="8">
        <v>16.56</v>
      </c>
      <c r="G14" s="9">
        <f t="shared" si="3"/>
        <v>9.9027</v>
      </c>
      <c r="H14" s="9">
        <v>2.2027</v>
      </c>
      <c r="I14" s="9">
        <v>7.7</v>
      </c>
      <c r="J14" s="10">
        <f t="shared" si="4"/>
        <v>38.8956110775</v>
      </c>
      <c r="K14" s="10">
        <v>22.3356110775</v>
      </c>
      <c r="L14" s="10">
        <v>16.56</v>
      </c>
    </row>
    <row r="15" ht="21" customHeight="1" spans="1:12">
      <c r="A15" s="1" t="s">
        <v>22</v>
      </c>
      <c r="B15" s="1" t="s">
        <v>34</v>
      </c>
      <c r="C15" s="11" t="s">
        <v>35</v>
      </c>
      <c r="D15" s="8">
        <f t="shared" si="2"/>
        <v>30.3294</v>
      </c>
      <c r="E15" s="8">
        <v>18.2294</v>
      </c>
      <c r="F15" s="8">
        <v>12.1</v>
      </c>
      <c r="G15" s="9">
        <f t="shared" si="3"/>
        <v>7.7044</v>
      </c>
      <c r="H15" s="9">
        <v>0.8044</v>
      </c>
      <c r="I15" s="9">
        <v>6.9</v>
      </c>
      <c r="J15" s="10">
        <f t="shared" si="4"/>
        <v>28.68263</v>
      </c>
      <c r="K15" s="10">
        <v>16.58263</v>
      </c>
      <c r="L15" s="10">
        <v>12.1</v>
      </c>
    </row>
    <row r="16" ht="21" customHeight="1" spans="1:12">
      <c r="A16" s="1" t="s">
        <v>22</v>
      </c>
      <c r="B16" s="1" t="s">
        <v>36</v>
      </c>
      <c r="C16" s="11" t="s">
        <v>37</v>
      </c>
      <c r="D16" s="8">
        <f t="shared" si="2"/>
        <v>25.949</v>
      </c>
      <c r="E16" s="8">
        <v>12.459</v>
      </c>
      <c r="F16" s="8">
        <v>13.49</v>
      </c>
      <c r="G16" s="9">
        <f t="shared" si="3"/>
        <v>8.7043</v>
      </c>
      <c r="H16" s="9">
        <v>0.5043</v>
      </c>
      <c r="I16" s="9">
        <v>8.2</v>
      </c>
      <c r="J16" s="10">
        <f t="shared" si="4"/>
        <v>21.6426450589</v>
      </c>
      <c r="K16" s="10">
        <v>8.1526450589</v>
      </c>
      <c r="L16" s="10">
        <v>13.49</v>
      </c>
    </row>
    <row r="17" ht="21" customHeight="1" spans="1:12">
      <c r="A17" s="1" t="s">
        <v>22</v>
      </c>
      <c r="B17" s="1" t="s">
        <v>38</v>
      </c>
      <c r="C17" s="11" t="s">
        <v>39</v>
      </c>
      <c r="D17" s="8">
        <f t="shared" si="2"/>
        <v>65.0685</v>
      </c>
      <c r="E17" s="8">
        <v>30.7105</v>
      </c>
      <c r="F17" s="8">
        <v>34.358</v>
      </c>
      <c r="G17" s="9">
        <f t="shared" si="3"/>
        <v>11.4009</v>
      </c>
      <c r="H17" s="9">
        <v>1.2009</v>
      </c>
      <c r="I17" s="9">
        <v>10.2</v>
      </c>
      <c r="J17" s="10">
        <f t="shared" si="4"/>
        <v>63.7930682171</v>
      </c>
      <c r="K17" s="10">
        <v>29.6871807171</v>
      </c>
      <c r="L17" s="10">
        <v>34.1058875</v>
      </c>
    </row>
    <row r="18" ht="21" customHeight="1" spans="1:12">
      <c r="A18" s="1" t="s">
        <v>22</v>
      </c>
      <c r="B18" s="1" t="s">
        <v>40</v>
      </c>
      <c r="C18" s="11" t="s">
        <v>41</v>
      </c>
      <c r="D18" s="8">
        <f t="shared" si="2"/>
        <v>54.6227</v>
      </c>
      <c r="E18" s="8">
        <v>38.7107</v>
      </c>
      <c r="F18" s="8">
        <v>15.912</v>
      </c>
      <c r="G18" s="9">
        <f t="shared" si="3"/>
        <v>8.2</v>
      </c>
      <c r="H18" s="9">
        <v>1.3</v>
      </c>
      <c r="I18" s="9">
        <v>6.9</v>
      </c>
      <c r="J18" s="10">
        <f t="shared" si="4"/>
        <v>53.3229915606</v>
      </c>
      <c r="K18" s="10">
        <v>37.5132540606</v>
      </c>
      <c r="L18" s="10">
        <v>15.8097375</v>
      </c>
    </row>
    <row r="19" ht="21" customHeight="1" spans="1:12">
      <c r="A19" s="1" t="s">
        <v>22</v>
      </c>
      <c r="B19" s="1" t="s">
        <v>42</v>
      </c>
      <c r="C19" s="11" t="s">
        <v>43</v>
      </c>
      <c r="D19" s="8">
        <f t="shared" si="2"/>
        <v>24.1895</v>
      </c>
      <c r="E19" s="8">
        <v>11.369</v>
      </c>
      <c r="F19" s="8">
        <v>12.8205</v>
      </c>
      <c r="G19" s="9">
        <f t="shared" si="3"/>
        <v>6.9</v>
      </c>
      <c r="H19" s="9">
        <v>0.4</v>
      </c>
      <c r="I19" s="9">
        <v>6.5</v>
      </c>
      <c r="J19" s="10">
        <f t="shared" si="4"/>
        <v>23.7297698889</v>
      </c>
      <c r="K19" s="10">
        <v>10.9097698889</v>
      </c>
      <c r="L19" s="10">
        <v>12.82</v>
      </c>
    </row>
    <row r="20" ht="21" customHeight="1" spans="1:12">
      <c r="A20" s="1" t="s">
        <v>22</v>
      </c>
      <c r="B20" s="1" t="s">
        <v>44</v>
      </c>
      <c r="C20" s="11" t="s">
        <v>45</v>
      </c>
      <c r="D20" s="8">
        <f t="shared" si="2"/>
        <v>36.066</v>
      </c>
      <c r="E20" s="8">
        <v>13.196</v>
      </c>
      <c r="F20" s="8">
        <v>22.87</v>
      </c>
      <c r="G20" s="9">
        <f t="shared" si="3"/>
        <v>9.9</v>
      </c>
      <c r="H20" s="9">
        <v>1.2</v>
      </c>
      <c r="I20" s="9">
        <v>8.7</v>
      </c>
      <c r="J20" s="10">
        <f t="shared" si="4"/>
        <v>35.724301</v>
      </c>
      <c r="K20" s="10">
        <v>12.854301</v>
      </c>
      <c r="L20" s="10">
        <v>22.87</v>
      </c>
    </row>
    <row r="21" ht="21" customHeight="1" spans="1:12">
      <c r="A21" s="1" t="s">
        <v>22</v>
      </c>
      <c r="B21" s="1" t="s">
        <v>46</v>
      </c>
      <c r="C21" s="11" t="s">
        <v>47</v>
      </c>
      <c r="D21" s="8">
        <f t="shared" si="2"/>
        <v>42.2884</v>
      </c>
      <c r="E21" s="8">
        <v>24.3594</v>
      </c>
      <c r="F21" s="8">
        <v>17.929</v>
      </c>
      <c r="G21" s="9">
        <f t="shared" si="3"/>
        <v>10.404</v>
      </c>
      <c r="H21" s="9">
        <v>2.004</v>
      </c>
      <c r="I21" s="9">
        <v>8.4</v>
      </c>
      <c r="J21" s="10">
        <f t="shared" si="4"/>
        <v>41.1051555648</v>
      </c>
      <c r="K21" s="10">
        <v>23.2751555648</v>
      </c>
      <c r="L21" s="10">
        <v>17.83</v>
      </c>
    </row>
    <row r="22" ht="21" customHeight="1" spans="1:12">
      <c r="A22" s="1" t="s">
        <v>22</v>
      </c>
      <c r="B22" s="1" t="s">
        <v>48</v>
      </c>
      <c r="C22" s="11" t="s">
        <v>49</v>
      </c>
      <c r="D22" s="8">
        <f t="shared" si="2"/>
        <v>62.935975</v>
      </c>
      <c r="E22" s="8">
        <v>26.2066</v>
      </c>
      <c r="F22" s="8">
        <v>36.729375</v>
      </c>
      <c r="G22" s="9">
        <f t="shared" si="3"/>
        <v>10.6</v>
      </c>
      <c r="H22" s="9">
        <v>1</v>
      </c>
      <c r="I22" s="9">
        <v>9.6</v>
      </c>
      <c r="J22" s="10">
        <f t="shared" si="4"/>
        <v>61.4917695075</v>
      </c>
      <c r="K22" s="10">
        <v>24.7623945075</v>
      </c>
      <c r="L22" s="10">
        <v>36.729375</v>
      </c>
    </row>
    <row r="23" ht="27.75" customHeight="1" spans="1:12">
      <c r="A23" s="1" t="s">
        <v>22</v>
      </c>
      <c r="B23" s="1" t="s">
        <v>50</v>
      </c>
      <c r="C23" s="11" t="s">
        <v>51</v>
      </c>
      <c r="D23" s="8">
        <f t="shared" si="2"/>
        <v>26.5044</v>
      </c>
      <c r="E23" s="8">
        <v>14.7697</v>
      </c>
      <c r="F23" s="8">
        <v>11.7347</v>
      </c>
      <c r="G23" s="9">
        <f t="shared" si="3"/>
        <v>10.2</v>
      </c>
      <c r="H23" s="9">
        <v>3.5</v>
      </c>
      <c r="I23" s="9">
        <v>6.7</v>
      </c>
      <c r="J23" s="10">
        <f t="shared" si="4"/>
        <v>26.3065</v>
      </c>
      <c r="K23" s="10">
        <v>14.6065</v>
      </c>
      <c r="L23" s="10">
        <v>11.7</v>
      </c>
    </row>
  </sheetData>
  <mergeCells count="5">
    <mergeCell ref="C5:L5"/>
    <mergeCell ref="D7:F7"/>
    <mergeCell ref="G7:I7"/>
    <mergeCell ref="J7:L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cp:lastPrinted>2023-09-18T10:41:00Z</cp:lastPrinted>
  <dcterms:modified xsi:type="dcterms:W3CDTF">2023-09-21T02:32:16Z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