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<sst xmlns="http://schemas.openxmlformats.org/spreadsheetml/2006/main" count="31" uniqueCount="28">
  <si>
    <t>附件3-4</t>
  </si>
  <si>
    <t>2022年度喀什地区及本级政府债券发行情况表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</si>
  <si>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</si>
  <si>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</si>
  <si>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</si>
  <si>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</si>
  <si>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</si>
  <si>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</si>
  <si>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</si>
  <si>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</si>
  <si>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</si>
  <si>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</si>
  <si>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</si>
  <si>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喀什地区</t>
  </si>
  <si>
    <t>喀什地区本级</t>
  </si>
  <si>
    <t>所属县市小计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</si>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</sst>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0"/>
    <numFmt numFmtId="177" formatCode="#,##0.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9" sqref="A9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ht="24.95" customHeight="1" spans="1:1">
      <c r="A1" s="1" t="s">
        <v>0</v>
      </c>
    </row>
    <row r="2" ht="35.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/>
      <c r="B3" s="3"/>
      <c r="C3" s="3"/>
      <c r="D3" s="4"/>
      <c r="E3" s="4"/>
      <c r="F3" s="4"/>
      <c r="G3" s="4"/>
      <c r="J3" s="12" t="s">
        <v>2</v>
      </c>
    </row>
    <row r="4" ht="22.7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.1" customHeight="1" spans="1:10">
      <c r="A6" s="6" t="s">
        <v>13</v>
      </c>
      <c r="B6" s="7">
        <f>C6+D6</f>
        <v>186.1</v>
      </c>
      <c r="C6" s="7">
        <f>C7+C8</f>
        <v>178.2</v>
      </c>
      <c r="D6" s="7">
        <f>D7+D8</f>
        <v>7.9</v>
      </c>
      <c r="E6" s="7">
        <f>F6+G6</f>
        <v>178.2</v>
      </c>
      <c r="F6" s="7">
        <f t="shared" ref="F6:G6" si="0">F7+F8</f>
        <v>27.8</v>
      </c>
      <c r="G6" s="7">
        <f t="shared" si="0"/>
        <v>150.4</v>
      </c>
      <c r="H6" s="7">
        <f>I6+J6</f>
        <v>7.9</v>
      </c>
      <c r="I6" s="7">
        <f>I7+I8</f>
        <v>7.7</v>
      </c>
      <c r="J6" s="7">
        <f>J7+J8</f>
        <v>0.2</v>
      </c>
    </row>
    <row r="7" ht="20.1" customHeight="1" spans="1:10">
      <c r="A7" s="6" t="s">
        <v>14</v>
      </c>
      <c r="B7" s="7">
        <f t="shared" ref="B7:B20" si="1">C7+D7</f>
        <v>5.2</v>
      </c>
      <c r="C7" s="7">
        <v>5.2</v>
      </c>
      <c r="D7" s="7"/>
      <c r="E7" s="7">
        <f t="shared" ref="E7:E20" si="2">F7+G7</f>
        <v>5.2</v>
      </c>
      <c r="F7" s="8">
        <v>2.6</v>
      </c>
      <c r="G7" s="8">
        <v>2.6</v>
      </c>
      <c r="H7" s="7">
        <f t="shared" ref="H7:H20" si="3">I7+J7</f>
        <v>0</v>
      </c>
      <c r="I7" s="7"/>
      <c r="J7" s="7"/>
    </row>
    <row r="8" ht="20.1" customHeight="1" spans="1:10">
      <c r="A8" s="6" t="s">
        <v>15</v>
      </c>
      <c r="B8" s="7">
        <f t="shared" si="1"/>
        <v>180.9</v>
      </c>
      <c r="C8" s="7">
        <f>SUM(C9:C20)</f>
        <v>173</v>
      </c>
      <c r="D8" s="7">
        <f>SUM(D9:D20)</f>
        <v>7.9</v>
      </c>
      <c r="E8" s="7">
        <f t="shared" si="2"/>
        <v>173</v>
      </c>
      <c r="F8" s="7">
        <f t="shared" ref="F8" si="4">SUM(F9:F20)</f>
        <v>25.2</v>
      </c>
      <c r="G8" s="7">
        <f t="shared" ref="G8" si="5">SUM(G9:G20)</f>
        <v>147.8</v>
      </c>
      <c r="H8" s="7">
        <f t="shared" si="3"/>
        <v>7.9</v>
      </c>
      <c r="I8" s="7">
        <f t="shared" ref="I8" si="6">SUM(I9:I20)</f>
        <v>7.7</v>
      </c>
      <c r="J8" s="7">
        <f t="shared" ref="J8" si="7">SUM(J9:J20)</f>
        <v>0.2</v>
      </c>
    </row>
    <row r="9" ht="20.1" customHeight="1" spans="1:10">
      <c r="A9" s="9" t="s">
        <v>16</v>
      </c>
      <c r="B9" s="7">
        <f t="shared" si="1"/>
        <v>70.7107</v>
      </c>
      <c r="C9" s="10">
        <v>69.0837</v>
      </c>
      <c r="D9" s="11">
        <v>1.627</v>
      </c>
      <c r="E9" s="7">
        <f t="shared" si="2"/>
        <v>69.0837</v>
      </c>
      <c r="F9" s="8">
        <v>9.4837</v>
      </c>
      <c r="G9" s="8">
        <v>59.6</v>
      </c>
      <c r="H9" s="7">
        <f t="shared" si="3"/>
        <v>1.627</v>
      </c>
      <c r="I9" s="11">
        <v>1.427</v>
      </c>
      <c r="J9" s="7">
        <v>0.2</v>
      </c>
    </row>
    <row r="10" ht="20.1" customHeight="1" spans="1:10">
      <c r="A10" s="9" t="s">
        <v>17</v>
      </c>
      <c r="B10" s="7">
        <f t="shared" si="1"/>
        <v>10.28</v>
      </c>
      <c r="C10" s="7">
        <v>10</v>
      </c>
      <c r="D10" s="7">
        <v>0.28</v>
      </c>
      <c r="E10" s="7">
        <f t="shared" si="2"/>
        <v>10</v>
      </c>
      <c r="F10" s="8">
        <v>1.6</v>
      </c>
      <c r="G10" s="8">
        <v>8.4</v>
      </c>
      <c r="H10" s="7">
        <f t="shared" si="3"/>
        <v>0.28</v>
      </c>
      <c r="I10" s="7">
        <v>0.28</v>
      </c>
      <c r="J10" s="7"/>
    </row>
    <row r="11" ht="20.1" customHeight="1" spans="1:10">
      <c r="A11" s="9" t="s">
        <v>18</v>
      </c>
      <c r="B11" s="7">
        <f t="shared" si="1"/>
        <v>10.6427</v>
      </c>
      <c r="C11" s="10">
        <v>9.9027</v>
      </c>
      <c r="D11" s="7">
        <v>0.74</v>
      </c>
      <c r="E11" s="7">
        <f t="shared" si="2"/>
        <v>9.9027</v>
      </c>
      <c r="F11" s="8">
        <v>2.2027</v>
      </c>
      <c r="G11" s="8">
        <v>7.7</v>
      </c>
      <c r="H11" s="7">
        <f t="shared" si="3"/>
        <v>0.74</v>
      </c>
      <c r="I11" s="7">
        <v>0.74</v>
      </c>
      <c r="J11" s="7"/>
    </row>
    <row r="12" ht="20.1" customHeight="1" spans="1:10">
      <c r="A12" s="9" t="s">
        <v>19</v>
      </c>
      <c r="B12" s="7">
        <f t="shared" si="1"/>
        <v>8.1614</v>
      </c>
      <c r="C12" s="10">
        <v>7.7044</v>
      </c>
      <c r="D12" s="11">
        <v>0.457</v>
      </c>
      <c r="E12" s="7">
        <f t="shared" si="2"/>
        <v>7.7044</v>
      </c>
      <c r="F12" s="8">
        <v>0.8044</v>
      </c>
      <c r="G12" s="8">
        <v>6.9</v>
      </c>
      <c r="H12" s="7">
        <f t="shared" si="3"/>
        <v>0.457</v>
      </c>
      <c r="I12" s="11">
        <v>0.457</v>
      </c>
      <c r="J12" s="7"/>
    </row>
    <row r="13" ht="20.1" customHeight="1" spans="1:10">
      <c r="A13" s="9" t="s">
        <v>20</v>
      </c>
      <c r="B13" s="7">
        <f t="shared" si="1"/>
        <v>8.9303</v>
      </c>
      <c r="C13" s="10">
        <v>8.7043</v>
      </c>
      <c r="D13" s="11">
        <v>0.226</v>
      </c>
      <c r="E13" s="7">
        <f t="shared" si="2"/>
        <v>8.7043</v>
      </c>
      <c r="F13" s="8">
        <v>0.5043</v>
      </c>
      <c r="G13" s="8">
        <v>8.2</v>
      </c>
      <c r="H13" s="7">
        <f t="shared" si="3"/>
        <v>0.226</v>
      </c>
      <c r="I13" s="11">
        <v>0.226</v>
      </c>
      <c r="J13" s="7"/>
    </row>
    <row r="14" ht="20.1" customHeight="1" spans="1:10">
      <c r="A14" s="9" t="s">
        <v>21</v>
      </c>
      <c r="B14" s="7">
        <f t="shared" si="1"/>
        <v>12.1699</v>
      </c>
      <c r="C14" s="10">
        <v>11.4009</v>
      </c>
      <c r="D14" s="11">
        <v>0.769</v>
      </c>
      <c r="E14" s="7">
        <f t="shared" si="2"/>
        <v>11.4009</v>
      </c>
      <c r="F14" s="8">
        <v>1.2009</v>
      </c>
      <c r="G14" s="8">
        <v>10.2</v>
      </c>
      <c r="H14" s="7">
        <f t="shared" si="3"/>
        <v>0.769</v>
      </c>
      <c r="I14" s="11">
        <v>0.769</v>
      </c>
      <c r="J14" s="7"/>
    </row>
    <row r="15" ht="20.1" customHeight="1" spans="1:10">
      <c r="A15" s="9" t="s">
        <v>22</v>
      </c>
      <c r="B15" s="7">
        <f t="shared" si="1"/>
        <v>8.855</v>
      </c>
      <c r="C15" s="7">
        <v>8.2</v>
      </c>
      <c r="D15" s="11">
        <v>0.655</v>
      </c>
      <c r="E15" s="7">
        <f t="shared" si="2"/>
        <v>8.2</v>
      </c>
      <c r="F15" s="8">
        <v>1.3</v>
      </c>
      <c r="G15" s="8">
        <v>6.9</v>
      </c>
      <c r="H15" s="7">
        <f t="shared" si="3"/>
        <v>0.655</v>
      </c>
      <c r="I15" s="11">
        <v>0.655</v>
      </c>
      <c r="J15" s="7"/>
    </row>
    <row r="16" ht="20.1" customHeight="1" spans="1:10">
      <c r="A16" s="9" t="s">
        <v>23</v>
      </c>
      <c r="B16" s="7">
        <f t="shared" si="1"/>
        <v>7.45</v>
      </c>
      <c r="C16" s="7">
        <v>6.9</v>
      </c>
      <c r="D16" s="7">
        <v>0.55</v>
      </c>
      <c r="E16" s="7">
        <f t="shared" si="2"/>
        <v>6.9</v>
      </c>
      <c r="F16" s="8">
        <v>0.4</v>
      </c>
      <c r="G16" s="8">
        <v>6.5</v>
      </c>
      <c r="H16" s="7">
        <f t="shared" si="3"/>
        <v>0.55</v>
      </c>
      <c r="I16" s="7">
        <v>0.55</v>
      </c>
      <c r="J16" s="7"/>
    </row>
    <row r="17" ht="20.1" customHeight="1" spans="1:10">
      <c r="A17" s="9" t="s">
        <v>24</v>
      </c>
      <c r="B17" s="7">
        <f t="shared" si="1"/>
        <v>10.384</v>
      </c>
      <c r="C17" s="7">
        <v>9.9</v>
      </c>
      <c r="D17" s="11">
        <v>0.484</v>
      </c>
      <c r="E17" s="7">
        <f t="shared" si="2"/>
        <v>9.9</v>
      </c>
      <c r="F17" s="8">
        <v>1.2</v>
      </c>
      <c r="G17" s="8">
        <v>8.7</v>
      </c>
      <c r="H17" s="7">
        <f t="shared" si="3"/>
        <v>0.484</v>
      </c>
      <c r="I17" s="11">
        <v>0.484</v>
      </c>
      <c r="J17" s="7"/>
    </row>
    <row r="18" ht="20.1" customHeight="1" spans="1:10">
      <c r="A18" s="9" t="s">
        <v>25</v>
      </c>
      <c r="B18" s="7">
        <f t="shared" si="1"/>
        <v>11.331</v>
      </c>
      <c r="C18" s="11">
        <v>10.404</v>
      </c>
      <c r="D18" s="11">
        <v>0.927</v>
      </c>
      <c r="E18" s="7">
        <f t="shared" si="2"/>
        <v>10.404</v>
      </c>
      <c r="F18" s="8">
        <v>2.004</v>
      </c>
      <c r="G18" s="8">
        <v>8.4</v>
      </c>
      <c r="H18" s="7">
        <f t="shared" si="3"/>
        <v>0.927</v>
      </c>
      <c r="I18" s="11">
        <v>0.927</v>
      </c>
      <c r="J18" s="7"/>
    </row>
    <row r="19" ht="20.1" customHeight="1" spans="1:10">
      <c r="A19" s="9" t="s">
        <v>26</v>
      </c>
      <c r="B19" s="7">
        <f t="shared" si="1"/>
        <v>11.642</v>
      </c>
      <c r="C19" s="7">
        <v>10.6</v>
      </c>
      <c r="D19" s="11">
        <v>1.042</v>
      </c>
      <c r="E19" s="7">
        <f t="shared" si="2"/>
        <v>10.6</v>
      </c>
      <c r="F19" s="8">
        <v>1</v>
      </c>
      <c r="G19" s="8">
        <v>9.6</v>
      </c>
      <c r="H19" s="7">
        <f t="shared" si="3"/>
        <v>1.042</v>
      </c>
      <c r="I19" s="11">
        <v>1.042</v>
      </c>
      <c r="J19" s="7"/>
    </row>
    <row r="20" ht="30.75" customHeight="1" spans="1:10">
      <c r="A20" s="9" t="s">
        <v>27</v>
      </c>
      <c r="B20" s="7">
        <f t="shared" si="1"/>
        <v>10.343</v>
      </c>
      <c r="C20" s="7">
        <v>10.2</v>
      </c>
      <c r="D20" s="11">
        <v>0.143</v>
      </c>
      <c r="E20" s="7">
        <f t="shared" si="2"/>
        <v>10.2</v>
      </c>
      <c r="F20" s="8">
        <v>3.5</v>
      </c>
      <c r="G20" s="8">
        <v>6.7</v>
      </c>
      <c r="H20" s="7">
        <f t="shared" si="3"/>
        <v>0.143</v>
      </c>
      <c r="I20" s="11">
        <v>0.143</v>
      </c>
      <c r="J20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cp:lastPrinted>2023-09-18T11:17:00Z</cp:lastPrinted>
  <dcterms:modified xsi:type="dcterms:W3CDTF">2023-09-21T02:32:25Z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