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24" firstSheet="2" activeTab="3"/>
  </bookViews>
  <sheets>
    <sheet name="全地区收支决算总表" sheetId="1" r:id="rId1"/>
    <sheet name="全地区收入决算" sheetId="4" r:id="rId2"/>
    <sheet name="全地区支出决算" sheetId="5" r:id="rId3"/>
    <sheet name="全地区结余决算" sheetId="6" r:id="rId4"/>
    <sheet name="本级收支决算总表" sheetId="7" r:id="rId5"/>
    <sheet name="本级收入决算" sheetId="8" r:id="rId6"/>
    <sheet name="本级支出决算" sheetId="9" r:id="rId7"/>
    <sheet name="本级结余决算" sheetId="10" r:id="rId8"/>
  </sheets>
  <definedNames>
    <definedName name="_xlnm.Print_Area" localSheetId="2">全地区支出决算!$A$1:$E$15</definedName>
    <definedName name="_xlnm.Print_Area" localSheetId="6">本级支出决算!$A$1:$E$15</definedName>
  </definedNames>
  <calcPr calcId="144525"/>
</workbook>
</file>

<file path=xl/sharedStrings.xml><?xml version="1.0" encoding="utf-8"?>
<sst xmlns="http://schemas.openxmlformats.org/spreadsheetml/2006/main" count="180" uniqueCount="58">
  <si>
    <t>附件1：</t>
  </si>
  <si>
    <t>喀什地区2022年社会保险基金收支决算总表</t>
  </si>
  <si>
    <t>单位：亿元</t>
  </si>
  <si>
    <t>预算科目</t>
  </si>
  <si>
    <t>预算数</t>
  </si>
  <si>
    <t>预算调整数</t>
  </si>
  <si>
    <t>决算数</t>
  </si>
  <si>
    <t>一、城乡居民基本养老保险基金收入</t>
  </si>
  <si>
    <t>一、城乡居民基本养老保险基金支出</t>
  </si>
  <si>
    <t>二、机关事业单位基本养老保险基金收入</t>
  </si>
  <si>
    <t>二、机关事业单位基本养老保险基金支出</t>
  </si>
  <si>
    <t>三、城镇职工基本医疗保险基金收入</t>
  </si>
  <si>
    <t>三、城镇职工基本医疗保险基金支出</t>
  </si>
  <si>
    <t>四、城乡居民基本医疗保险基金收入</t>
  </si>
  <si>
    <t>四、城乡居民基本医疗保险基金支出</t>
  </si>
  <si>
    <t>社会保险基金收入合计</t>
  </si>
  <si>
    <t>社会保险基金支出和计</t>
  </si>
  <si>
    <t>社会保险基金上年结余收入</t>
  </si>
  <si>
    <t>社会保险基金年终结余</t>
  </si>
  <si>
    <t>总计</t>
  </si>
  <si>
    <t>附件2：</t>
  </si>
  <si>
    <t>喀什地区2021年社会保险基金决算收入情况表</t>
  </si>
  <si>
    <t>项      目</t>
  </si>
  <si>
    <t>预算完成率</t>
  </si>
  <si>
    <t xml:space="preserve">    其中：社会保险费收入</t>
  </si>
  <si>
    <t xml:space="preserve">          利息收入</t>
  </si>
  <si>
    <t xml:space="preserve">          财政补贴收入</t>
  </si>
  <si>
    <t xml:space="preserve">    其中：保险费收入</t>
  </si>
  <si>
    <t>二、机关事业基本养老保险基金收入</t>
  </si>
  <si>
    <t>附件3：</t>
  </si>
  <si>
    <t>喀什地区2021年社会保险基金决算支出情况表</t>
  </si>
  <si>
    <t>项　目</t>
  </si>
  <si>
    <t>社会保险基金支出合计</t>
  </si>
  <si>
    <t>　　其中：社会保险待遇支出</t>
  </si>
  <si>
    <t>　　　　其中：社会保险待遇支出</t>
  </si>
  <si>
    <t>二、机关事业基本养老保险基金支出</t>
  </si>
  <si>
    <t>　    　其中：社会保险待遇支出</t>
  </si>
  <si>
    <t xml:space="preserve">              大病保险支出</t>
  </si>
  <si>
    <t>附件4：</t>
  </si>
  <si>
    <t>喀什地区2021年社会保险基金决算结余情况表</t>
  </si>
  <si>
    <t>社会保险基金本年收支结余</t>
  </si>
  <si>
    <t>一、城乡居民基本养老保险基金本年收支结余</t>
  </si>
  <si>
    <t>二、机关事业基本养老保险基金本年收支结余</t>
  </si>
  <si>
    <t>三、城镇职工基本医疗保险基金本年收支结余</t>
  </si>
  <si>
    <t>四、城乡居民基本医疗保险基金本年收支结余</t>
  </si>
  <si>
    <t>社会保险基金年末累计结余</t>
  </si>
  <si>
    <t>一、城乡居民基本养老保险基金年末累计结余</t>
  </si>
  <si>
    <t>二、机关事业基本养老保险基金年末累计结余</t>
  </si>
  <si>
    <t>三、城镇职工基本医疗保险基金年末累计结余</t>
  </si>
  <si>
    <t>四、城乡居民基本医疗保险基金年末累计结余</t>
  </si>
  <si>
    <t>附件5：</t>
  </si>
  <si>
    <t>喀什地区本级2022年社会保险基金收支决算总表</t>
  </si>
  <si>
    <t>附件6：</t>
  </si>
  <si>
    <t>喀什地区本级2021年社会保险基金决算收入情况表</t>
  </si>
  <si>
    <t>附件7：</t>
  </si>
  <si>
    <t>喀什地区本级2021年社会保险基金决算支出情况表</t>
  </si>
  <si>
    <t>附件8：</t>
  </si>
  <si>
    <t>喀什地区本级2021年社会保险基金决算结余情况表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</si>
</sst>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方正黑体_GBK"/>
      <charset val="134"/>
    </font>
    <font>
      <sz val="10"/>
      <name val="宋体"/>
      <charset val="134"/>
    </font>
    <font>
      <sz val="14"/>
      <name val="方正黑体_GBK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18" borderId="7" applyNumberFormat="0" applyAlignment="0" applyProtection="0">
      <alignment vertical="center"/>
    </xf>
    <xf numFmtId="0" fontId="29" fillId="18" borderId="5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" fillId="0" borderId="0"/>
    <xf numFmtId="0" fontId="0" fillId="0" borderId="0"/>
  </cellStyleXfs>
  <cellXfs count="38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Font="1">
      <alignment vertical="center"/>
    </xf>
    <xf numFmtId="177" fontId="2" fillId="2" borderId="0" xfId="0" applyNumberFormat="1" applyFont="1" applyFill="1" applyAlignment="1"/>
    <xf numFmtId="177" fontId="1" fillId="2" borderId="0" xfId="0" applyNumberFormat="1" applyFont="1" applyFill="1" applyAlignment="1"/>
    <xf numFmtId="0" fontId="8" fillId="0" borderId="0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176" fontId="16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Normal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opLeftCell="A4" workbookViewId="0">
      <selection activeCell="D15" sqref="D15"/>
    </sheetView>
  </sheetViews>
  <sheetFormatPr defaultColWidth="9" defaultRowHeight="14.4" outlineLevelCol="7"/>
  <cols>
    <col min="1" max="1" width="27.6666666666667" customWidth="1"/>
    <col min="2" max="4" width="13.1111111111111" customWidth="1"/>
    <col min="5" max="5" width="27.6666666666667" customWidth="1"/>
    <col min="6" max="8" width="13.1111111111111" customWidth="1"/>
  </cols>
  <sheetData>
    <row r="1" ht="22" customHeight="1" spans="1:1">
      <c r="A1" s="25" t="s">
        <v>0</v>
      </c>
    </row>
    <row r="2" ht="56" customHeight="1" spans="1:8">
      <c r="A2" s="26" t="s">
        <v>1</v>
      </c>
      <c r="B2" s="26"/>
      <c r="C2" s="26"/>
      <c r="D2" s="26"/>
      <c r="E2" s="26"/>
      <c r="F2" s="26"/>
      <c r="G2" s="26"/>
      <c r="H2" s="26"/>
    </row>
    <row r="3" customFormat="1" ht="23" customHeight="1" spans="1:8">
      <c r="A3" s="26"/>
      <c r="B3" s="26"/>
      <c r="C3" s="26"/>
      <c r="D3" s="26"/>
      <c r="E3" s="26"/>
      <c r="F3" s="26"/>
      <c r="G3" s="26"/>
      <c r="H3" s="27" t="s">
        <v>2</v>
      </c>
    </row>
    <row r="4" s="24" customFormat="1" ht="42" customHeight="1" spans="1:8">
      <c r="A4" s="28" t="s">
        <v>3</v>
      </c>
      <c r="B4" s="28" t="s">
        <v>4</v>
      </c>
      <c r="C4" s="28" t="s">
        <v>5</v>
      </c>
      <c r="D4" s="28" t="s">
        <v>6</v>
      </c>
      <c r="E4" s="28" t="s">
        <v>3</v>
      </c>
      <c r="F4" s="28" t="s">
        <v>4</v>
      </c>
      <c r="G4" s="28" t="s">
        <v>5</v>
      </c>
      <c r="H4" s="28" t="s">
        <v>6</v>
      </c>
    </row>
    <row r="5" ht="42" customHeight="1" spans="1:8">
      <c r="A5" s="29" t="s">
        <v>7</v>
      </c>
      <c r="B5" s="30">
        <v>11.66</v>
      </c>
      <c r="C5" s="30">
        <v>11.66</v>
      </c>
      <c r="D5" s="30">
        <v>10.78</v>
      </c>
      <c r="E5" s="29" t="s">
        <v>8</v>
      </c>
      <c r="F5" s="30">
        <v>6.57</v>
      </c>
      <c r="G5" s="30">
        <v>6.57</v>
      </c>
      <c r="H5" s="30">
        <v>6.45</v>
      </c>
    </row>
    <row r="6" ht="42" customHeight="1" spans="1:8">
      <c r="A6" s="29" t="s">
        <v>9</v>
      </c>
      <c r="B6" s="30">
        <v>39.15</v>
      </c>
      <c r="C6" s="30">
        <v>39.15</v>
      </c>
      <c r="D6" s="30">
        <v>41.45</v>
      </c>
      <c r="E6" s="29" t="s">
        <v>10</v>
      </c>
      <c r="F6" s="30">
        <v>36.08</v>
      </c>
      <c r="G6" s="30">
        <v>36.08</v>
      </c>
      <c r="H6" s="30">
        <v>35.31</v>
      </c>
    </row>
    <row r="7" ht="42" customHeight="1" spans="1:8">
      <c r="A7" s="29" t="s">
        <v>11</v>
      </c>
      <c r="B7" s="30">
        <v>26.24</v>
      </c>
      <c r="C7" s="30">
        <v>27.43</v>
      </c>
      <c r="D7" s="30">
        <v>27.78</v>
      </c>
      <c r="E7" s="29" t="s">
        <v>12</v>
      </c>
      <c r="F7" s="30">
        <v>22.85</v>
      </c>
      <c r="G7" s="30">
        <v>22.85</v>
      </c>
      <c r="H7" s="30">
        <v>21.05</v>
      </c>
    </row>
    <row r="8" ht="42" customHeight="1" spans="1:8">
      <c r="A8" s="29" t="s">
        <v>13</v>
      </c>
      <c r="B8" s="30">
        <v>45.12</v>
      </c>
      <c r="C8" s="30">
        <v>37.58</v>
      </c>
      <c r="D8" s="30">
        <v>40.71</v>
      </c>
      <c r="E8" s="29" t="s">
        <v>14</v>
      </c>
      <c r="F8" s="30">
        <v>44.96</v>
      </c>
      <c r="G8" s="30">
        <v>43.26</v>
      </c>
      <c r="H8" s="30">
        <v>36.71</v>
      </c>
    </row>
    <row r="9" s="24" customFormat="1" ht="42" customHeight="1" spans="1:8">
      <c r="A9" s="32" t="s">
        <v>15</v>
      </c>
      <c r="B9" s="33">
        <f>SUM(B5:B8)</f>
        <v>122.17</v>
      </c>
      <c r="C9" s="33">
        <f>SUM(C5:C8)</f>
        <v>115.82</v>
      </c>
      <c r="D9" s="33">
        <f>SUM(D5:D8)</f>
        <v>120.72</v>
      </c>
      <c r="E9" s="32" t="s">
        <v>16</v>
      </c>
      <c r="F9" s="33">
        <f>SUM(F5:F8)</f>
        <v>110.46</v>
      </c>
      <c r="G9" s="33">
        <f>SUM(G5:G8)</f>
        <v>108.76</v>
      </c>
      <c r="H9" s="33">
        <f>SUM(H5:H8)</f>
        <v>99.52</v>
      </c>
    </row>
    <row r="10" ht="42" customHeight="1" spans="1:8">
      <c r="A10" s="34" t="s">
        <v>17</v>
      </c>
      <c r="B10" s="35">
        <v>161.23</v>
      </c>
      <c r="C10" s="35">
        <v>166.96</v>
      </c>
      <c r="D10" s="35">
        <v>166.96</v>
      </c>
      <c r="E10" s="34" t="s">
        <v>18</v>
      </c>
      <c r="F10" s="35">
        <v>172.94</v>
      </c>
      <c r="G10" s="35">
        <v>174.02</v>
      </c>
      <c r="H10" s="35">
        <v>188.16</v>
      </c>
    </row>
    <row r="11" s="24" customFormat="1" ht="42" customHeight="1" spans="1:8">
      <c r="A11" s="28" t="s">
        <v>19</v>
      </c>
      <c r="B11" s="36">
        <f>SUM(B9:B10)</f>
        <v>283.4</v>
      </c>
      <c r="C11" s="37">
        <f>SUM(C9:C10)</f>
        <v>282.78</v>
      </c>
      <c r="D11" s="36">
        <f>SUM(D9:D10)</f>
        <v>287.68</v>
      </c>
      <c r="E11" s="28" t="s">
        <v>19</v>
      </c>
      <c r="F11" s="36">
        <f>SUM(F9:F10)</f>
        <v>283.4</v>
      </c>
      <c r="G11" s="37">
        <f>SUM(G9:G10)</f>
        <v>282.78</v>
      </c>
      <c r="H11" s="36">
        <f>SUM(H9:H10)</f>
        <v>287.68</v>
      </c>
    </row>
  </sheetData>
  <mergeCells count="1">
    <mergeCell ref="A2:H2"/>
  </mergeCells>
  <printOptions horizontalCentered="1"/>
  <pageMargins left="0.700694444444445" right="0.700694444444445" top="0.554861111111111" bottom="0.554861111111111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topLeftCell="A10" workbookViewId="0">
      <selection activeCell="D21" sqref="D21"/>
    </sheetView>
  </sheetViews>
  <sheetFormatPr defaultColWidth="7.87962962962963" defaultRowHeight="14.25" customHeight="1" outlineLevelCol="4"/>
  <cols>
    <col min="1" max="1" width="38" style="2" customWidth="1"/>
    <col min="2" max="4" width="13.8888888888889" style="2" customWidth="1"/>
    <col min="5" max="5" width="13.2222222222222" style="20" customWidth="1"/>
    <col min="6" max="16384" width="7.87962962962963" style="2"/>
  </cols>
  <sheetData>
    <row r="1" s="19" customFormat="1" ht="17.25" customHeight="1" spans="1:5">
      <c r="A1" s="3" t="s">
        <v>20</v>
      </c>
      <c r="B1" s="3"/>
      <c r="C1" s="3"/>
      <c r="D1" s="3"/>
      <c r="E1" s="21"/>
    </row>
    <row r="2" ht="26" customHeight="1" spans="1:5">
      <c r="A2" s="4" t="s">
        <v>21</v>
      </c>
      <c r="B2" s="4"/>
      <c r="C2" s="4"/>
      <c r="D2" s="4"/>
      <c r="E2" s="4"/>
    </row>
    <row r="3" ht="15.75" customHeight="1" spans="1:5">
      <c r="A3" s="22" t="s">
        <v>2</v>
      </c>
      <c r="B3" s="22"/>
      <c r="C3" s="22"/>
      <c r="D3" s="22"/>
      <c r="E3" s="22"/>
    </row>
    <row r="4" ht="24" customHeight="1" spans="1:5">
      <c r="A4" s="7" t="s">
        <v>22</v>
      </c>
      <c r="B4" s="7" t="s">
        <v>4</v>
      </c>
      <c r="C4" s="7" t="s">
        <v>5</v>
      </c>
      <c r="D4" s="7" t="s">
        <v>6</v>
      </c>
      <c r="E4" s="8" t="s">
        <v>23</v>
      </c>
    </row>
    <row r="5" ht="24" customHeight="1" spans="1:5">
      <c r="A5" s="17" t="s">
        <v>15</v>
      </c>
      <c r="B5" s="9">
        <f>B9+B13+B17+B21</f>
        <v>122.17</v>
      </c>
      <c r="C5" s="9">
        <f>C9+C13+C17+C21</f>
        <v>115.82</v>
      </c>
      <c r="D5" s="9">
        <f>D9+D13+D17+D21</f>
        <v>120.72</v>
      </c>
      <c r="E5" s="13">
        <f>D5/B5</f>
        <v>0.988131292461324</v>
      </c>
    </row>
    <row r="6" ht="24" customHeight="1" spans="1:5">
      <c r="A6" s="17" t="s">
        <v>24</v>
      </c>
      <c r="B6" s="9">
        <f>B10+B14+B18+B22</f>
        <v>80.56</v>
      </c>
      <c r="C6" s="9">
        <f>C10+C14+C18+C22</f>
        <v>76.71</v>
      </c>
      <c r="D6" s="9">
        <f>D10+D14+D18+D22</f>
        <v>82.01</v>
      </c>
      <c r="E6" s="13">
        <f t="shared" ref="E6:E28" si="0">D6/B6</f>
        <v>1.01799900695134</v>
      </c>
    </row>
    <row r="7" ht="24" customHeight="1" spans="1:5">
      <c r="A7" s="17" t="s">
        <v>25</v>
      </c>
      <c r="B7" s="9">
        <f>B11+B15+B19+B23</f>
        <v>2.29</v>
      </c>
      <c r="C7" s="9">
        <f>C11+C15+C19+C23</f>
        <v>2.29</v>
      </c>
      <c r="D7" s="9">
        <f>D11+D15+D19+D23</f>
        <v>2.38</v>
      </c>
      <c r="E7" s="13">
        <f t="shared" si="0"/>
        <v>1.03930131004367</v>
      </c>
    </row>
    <row r="8" ht="24" customHeight="1" spans="1:5">
      <c r="A8" s="17" t="s">
        <v>26</v>
      </c>
      <c r="B8" s="9">
        <f>B12+B16+B20+B24</f>
        <v>37.88</v>
      </c>
      <c r="C8" s="9">
        <f>C12+C16+C20+C24</f>
        <v>35.37</v>
      </c>
      <c r="D8" s="9">
        <f>D12+D16+D20+D24</f>
        <v>35.03</v>
      </c>
      <c r="E8" s="13">
        <f t="shared" si="0"/>
        <v>0.924762407602957</v>
      </c>
    </row>
    <row r="9" ht="24" customHeight="1" spans="1:5">
      <c r="A9" s="11" t="s">
        <v>7</v>
      </c>
      <c r="B9" s="12">
        <v>11.66</v>
      </c>
      <c r="C9" s="12">
        <v>11.66</v>
      </c>
      <c r="D9" s="12">
        <v>10.78</v>
      </c>
      <c r="E9" s="13">
        <f t="shared" si="0"/>
        <v>0.924528301886792</v>
      </c>
    </row>
    <row r="10" ht="24" customHeight="1" spans="1:5">
      <c r="A10" s="11" t="s">
        <v>27</v>
      </c>
      <c r="B10" s="12">
        <v>3.37</v>
      </c>
      <c r="C10" s="12">
        <v>3.37</v>
      </c>
      <c r="D10" s="23">
        <v>3.55</v>
      </c>
      <c r="E10" s="13">
        <f t="shared" si="0"/>
        <v>1.05341246290801</v>
      </c>
    </row>
    <row r="11" ht="24" customHeight="1" spans="1:5">
      <c r="A11" s="11" t="s">
        <v>25</v>
      </c>
      <c r="B11" s="12">
        <v>0.36</v>
      </c>
      <c r="C11" s="12">
        <v>0.36</v>
      </c>
      <c r="D11" s="12">
        <v>0.32</v>
      </c>
      <c r="E11" s="13">
        <f t="shared" si="0"/>
        <v>0.888888888888889</v>
      </c>
    </row>
    <row r="12" ht="24" customHeight="1" spans="1:5">
      <c r="A12" s="11" t="s">
        <v>26</v>
      </c>
      <c r="B12" s="12">
        <v>6.87</v>
      </c>
      <c r="C12" s="12">
        <v>6.87</v>
      </c>
      <c r="D12" s="12">
        <v>6.72</v>
      </c>
      <c r="E12" s="13">
        <f t="shared" si="0"/>
        <v>0.978165938864629</v>
      </c>
    </row>
    <row r="13" ht="24" customHeight="1" spans="1:5">
      <c r="A13" s="11" t="s">
        <v>28</v>
      </c>
      <c r="B13" s="12">
        <v>39.15</v>
      </c>
      <c r="C13" s="12">
        <v>39.15</v>
      </c>
      <c r="D13" s="12">
        <v>41.45</v>
      </c>
      <c r="E13" s="13">
        <f t="shared" si="0"/>
        <v>1.05874840357599</v>
      </c>
    </row>
    <row r="14" ht="24" customHeight="1" spans="1:5">
      <c r="A14" s="11" t="s">
        <v>27</v>
      </c>
      <c r="B14" s="12">
        <v>36.13</v>
      </c>
      <c r="C14" s="12">
        <v>36.13</v>
      </c>
      <c r="D14" s="12">
        <v>38.04</v>
      </c>
      <c r="E14" s="13">
        <f t="shared" si="0"/>
        <v>1.05286465541102</v>
      </c>
    </row>
    <row r="15" ht="24" customHeight="1" spans="1:5">
      <c r="A15" s="11" t="s">
        <v>25</v>
      </c>
      <c r="B15" s="12">
        <v>0.4</v>
      </c>
      <c r="C15" s="12">
        <v>0.4</v>
      </c>
      <c r="D15" s="12">
        <v>0.53</v>
      </c>
      <c r="E15" s="13">
        <f t="shared" si="0"/>
        <v>1.325</v>
      </c>
    </row>
    <row r="16" ht="24" customHeight="1" spans="1:5">
      <c r="A16" s="11" t="s">
        <v>26</v>
      </c>
      <c r="B16" s="12">
        <v>2.41</v>
      </c>
      <c r="C16" s="12">
        <v>2.41</v>
      </c>
      <c r="D16" s="12">
        <v>2.72</v>
      </c>
      <c r="E16" s="13">
        <f t="shared" si="0"/>
        <v>1.12863070539419</v>
      </c>
    </row>
    <row r="17" ht="24" customHeight="1" spans="1:5">
      <c r="A17" s="11" t="s">
        <v>11</v>
      </c>
      <c r="B17" s="12">
        <v>26.24</v>
      </c>
      <c r="C17" s="12">
        <v>27.43</v>
      </c>
      <c r="D17" s="12">
        <v>27.78</v>
      </c>
      <c r="E17" s="13">
        <f t="shared" si="0"/>
        <v>1.05868902439024</v>
      </c>
    </row>
    <row r="18" ht="24" customHeight="1" spans="1:5">
      <c r="A18" s="11" t="s">
        <v>27</v>
      </c>
      <c r="B18" s="12">
        <v>24.76</v>
      </c>
      <c r="C18" s="12">
        <v>26.41</v>
      </c>
      <c r="D18" s="12">
        <v>26.41</v>
      </c>
      <c r="E18" s="13">
        <f t="shared" si="0"/>
        <v>1.06663974151858</v>
      </c>
    </row>
    <row r="19" ht="24" customHeight="1" spans="1:5">
      <c r="A19" s="11" t="s">
        <v>25</v>
      </c>
      <c r="B19" s="12">
        <v>0.95</v>
      </c>
      <c r="C19" s="12">
        <v>0.95</v>
      </c>
      <c r="D19" s="12">
        <v>0.92</v>
      </c>
      <c r="E19" s="13">
        <f t="shared" si="0"/>
        <v>0.968421052631579</v>
      </c>
    </row>
    <row r="20" ht="24" customHeight="1" spans="1:5">
      <c r="A20" s="11" t="s">
        <v>26</v>
      </c>
      <c r="B20" s="12">
        <v>0.47</v>
      </c>
      <c r="C20" s="12">
        <v>0</v>
      </c>
      <c r="D20" s="12">
        <v>0</v>
      </c>
      <c r="E20" s="13">
        <v>0</v>
      </c>
    </row>
    <row r="21" ht="24" customHeight="1" spans="1:5">
      <c r="A21" s="11" t="s">
        <v>13</v>
      </c>
      <c r="B21" s="12">
        <v>45.12</v>
      </c>
      <c r="C21" s="12">
        <v>37.58</v>
      </c>
      <c r="D21" s="12">
        <v>40.71</v>
      </c>
      <c r="E21" s="13">
        <f t="shared" si="0"/>
        <v>0.902260638297872</v>
      </c>
    </row>
    <row r="22" ht="24" customHeight="1" spans="1:5">
      <c r="A22" s="11" t="s">
        <v>27</v>
      </c>
      <c r="B22" s="12">
        <v>16.3</v>
      </c>
      <c r="C22" s="12">
        <v>10.8</v>
      </c>
      <c r="D22" s="12">
        <v>14.01</v>
      </c>
      <c r="E22" s="13">
        <f t="shared" si="0"/>
        <v>0.859509202453988</v>
      </c>
    </row>
    <row r="23" ht="24" customHeight="1" spans="1:5">
      <c r="A23" s="11" t="s">
        <v>25</v>
      </c>
      <c r="B23" s="12">
        <v>0.58</v>
      </c>
      <c r="C23" s="12">
        <v>0.58</v>
      </c>
      <c r="D23" s="12">
        <v>0.61</v>
      </c>
      <c r="E23" s="13">
        <f t="shared" si="0"/>
        <v>1.05172413793103</v>
      </c>
    </row>
    <row r="24" ht="24" customHeight="1" spans="1:5">
      <c r="A24" s="11" t="s">
        <v>26</v>
      </c>
      <c r="B24" s="12">
        <v>28.13</v>
      </c>
      <c r="C24" s="12">
        <v>26.09</v>
      </c>
      <c r="D24" s="12">
        <v>25.59</v>
      </c>
      <c r="E24" s="13">
        <f t="shared" si="0"/>
        <v>0.909704941343761</v>
      </c>
    </row>
  </sheetData>
  <mergeCells count="2">
    <mergeCell ref="A2:E2"/>
    <mergeCell ref="A3:E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28"/>
  <sheetViews>
    <sheetView showZeros="0" topLeftCell="A4" workbookViewId="0">
      <selection activeCell="D13" sqref="D13"/>
    </sheetView>
  </sheetViews>
  <sheetFormatPr defaultColWidth="7.87962962962963" defaultRowHeight="14.25" customHeight="1"/>
  <cols>
    <col min="1" max="1" width="39.6759259259259" style="2" customWidth="1"/>
    <col min="2" max="5" width="13.6666666666667" style="2" customWidth="1"/>
    <col min="6" max="244" width="9" style="2" customWidth="1"/>
    <col min="245" max="16377" width="8" style="2"/>
    <col min="16378" max="16384" width="7.87962962962963" style="2"/>
  </cols>
  <sheetData>
    <row r="1" s="3" customFormat="1" ht="24.75" customHeight="1" spans="1:244">
      <c r="A1" s="3" t="s">
        <v>29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</row>
    <row r="2" ht="27" customHeight="1" spans="1:244">
      <c r="A2" s="4" t="s">
        <v>30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</row>
    <row r="3" ht="21" customHeight="1" spans="5:244">
      <c r="E3" s="16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</row>
    <row r="4" ht="30.6" customHeight="1" spans="1:244">
      <c r="A4" s="7" t="s">
        <v>31</v>
      </c>
      <c r="B4" s="7" t="s">
        <v>4</v>
      </c>
      <c r="C4" s="7" t="s">
        <v>5</v>
      </c>
      <c r="D4" s="7" t="s">
        <v>6</v>
      </c>
      <c r="E4" s="8" t="s">
        <v>23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</row>
    <row r="5" ht="30.6" customHeight="1" spans="1:244">
      <c r="A5" s="17" t="s">
        <v>32</v>
      </c>
      <c r="B5" s="7">
        <f>B7+B9+B11+B13</f>
        <v>110.46</v>
      </c>
      <c r="C5" s="7">
        <f>C7+C9+C11+C13</f>
        <v>108.76</v>
      </c>
      <c r="D5" s="7">
        <f>D7+D9+D11+D13</f>
        <v>99.52</v>
      </c>
      <c r="E5" s="10">
        <f>D5/B5</f>
        <v>0.900959623393083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</row>
    <row r="6" ht="30.6" customHeight="1" spans="1:244">
      <c r="A6" s="17" t="s">
        <v>33</v>
      </c>
      <c r="B6" s="7">
        <f>B8+B10+B12+B14</f>
        <v>99.12</v>
      </c>
      <c r="C6" s="7">
        <f>C8+C10+C12+C14</f>
        <v>97.42</v>
      </c>
      <c r="D6" s="7">
        <f>D8+D10+D12+D14</f>
        <v>93.28</v>
      </c>
      <c r="E6" s="10">
        <f>D6/B6</f>
        <v>0.941081517352704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</row>
    <row r="7" ht="30.6" customHeight="1" spans="1:244">
      <c r="A7" s="11" t="s">
        <v>8</v>
      </c>
      <c r="B7" s="12">
        <v>6.57</v>
      </c>
      <c r="C7" s="12">
        <v>6.57</v>
      </c>
      <c r="D7" s="12">
        <v>6.45</v>
      </c>
      <c r="E7" s="13">
        <f t="shared" ref="E6:E17" si="0">D7/B7</f>
        <v>0.981735159817352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</row>
    <row r="8" ht="30.6" customHeight="1" spans="1:244">
      <c r="A8" s="11" t="s">
        <v>34</v>
      </c>
      <c r="B8" s="12">
        <v>6.51</v>
      </c>
      <c r="C8" s="12">
        <v>6.51</v>
      </c>
      <c r="D8" s="12">
        <v>6.41</v>
      </c>
      <c r="E8" s="13">
        <f t="shared" si="0"/>
        <v>0.984639016897081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</row>
    <row r="9" ht="30.6" customHeight="1" spans="1:244">
      <c r="A9" s="11" t="s">
        <v>35</v>
      </c>
      <c r="B9" s="12">
        <v>36.08</v>
      </c>
      <c r="C9" s="12">
        <v>36.08</v>
      </c>
      <c r="D9" s="12">
        <v>35.31</v>
      </c>
      <c r="E9" s="13">
        <f t="shared" si="0"/>
        <v>0.978658536585366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</row>
    <row r="10" ht="30.6" customHeight="1" spans="1:244">
      <c r="A10" s="11" t="s">
        <v>36</v>
      </c>
      <c r="B10" s="12">
        <v>35.95</v>
      </c>
      <c r="C10" s="12">
        <v>35.95</v>
      </c>
      <c r="D10" s="12">
        <v>35.14</v>
      </c>
      <c r="E10" s="13">
        <f t="shared" si="0"/>
        <v>0.977468706536857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</row>
    <row r="11" ht="30.6" customHeight="1" spans="1:244">
      <c r="A11" s="11" t="s">
        <v>12</v>
      </c>
      <c r="B11" s="12">
        <v>22.85</v>
      </c>
      <c r="C11" s="12">
        <v>22.85</v>
      </c>
      <c r="D11" s="12">
        <v>21.05</v>
      </c>
      <c r="E11" s="13">
        <f t="shared" si="0"/>
        <v>0.921225382932166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</row>
    <row r="12" ht="30.6" customHeight="1" spans="1:244">
      <c r="A12" s="11" t="s">
        <v>36</v>
      </c>
      <c r="B12" s="12">
        <v>21.6</v>
      </c>
      <c r="C12" s="12">
        <v>21.6</v>
      </c>
      <c r="D12" s="12">
        <v>20.4</v>
      </c>
      <c r="E12" s="13">
        <f t="shared" si="0"/>
        <v>0.944444444444444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</row>
    <row r="13" ht="30.6" customHeight="1" spans="1:244">
      <c r="A13" s="11" t="s">
        <v>14</v>
      </c>
      <c r="B13" s="12">
        <v>44.96</v>
      </c>
      <c r="C13" s="12">
        <v>43.26</v>
      </c>
      <c r="D13" s="12">
        <v>36.71</v>
      </c>
      <c r="E13" s="13">
        <f t="shared" si="0"/>
        <v>0.816503558718861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</row>
    <row r="14" ht="30.6" customHeight="1" spans="1:244">
      <c r="A14" s="11" t="s">
        <v>34</v>
      </c>
      <c r="B14" s="12">
        <v>35.06</v>
      </c>
      <c r="C14" s="12">
        <v>33.36</v>
      </c>
      <c r="D14" s="12">
        <v>31.33</v>
      </c>
      <c r="E14" s="13">
        <f t="shared" si="0"/>
        <v>0.893610952652595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</row>
    <row r="15" ht="30.6" customHeight="1" spans="1:244">
      <c r="A15" s="11" t="s">
        <v>37</v>
      </c>
      <c r="B15" s="12">
        <v>5.59</v>
      </c>
      <c r="C15" s="12">
        <v>5.59</v>
      </c>
      <c r="D15" s="12">
        <v>4.51</v>
      </c>
      <c r="E15" s="13">
        <f t="shared" si="0"/>
        <v>0.806797853309481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</row>
    <row r="16" ht="16.5" customHeight="1" spans="1:244">
      <c r="A16" s="5"/>
      <c r="B16" s="5"/>
      <c r="C16" s="5"/>
      <c r="D16" s="5"/>
      <c r="E16" s="1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</row>
    <row r="17" ht="16.5" customHeight="1" spans="1:244">
      <c r="A17" s="5"/>
      <c r="B17" s="5"/>
      <c r="C17" s="5"/>
      <c r="D17" s="5"/>
      <c r="E17" s="18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</row>
    <row r="18" ht="16.5" customHeight="1" spans="1:244">
      <c r="A18" s="5"/>
      <c r="B18" s="5"/>
      <c r="C18" s="5"/>
      <c r="D18" s="5"/>
      <c r="E18" s="18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</row>
    <row r="19" ht="16.5" customHeight="1" spans="1:244">
      <c r="A19" s="5"/>
      <c r="B19" s="5"/>
      <c r="C19" s="5"/>
      <c r="D19" s="5"/>
      <c r="E19" s="1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</row>
    <row r="20" ht="16.5" customHeight="1" spans="1:244">
      <c r="A20" s="5"/>
      <c r="B20" s="5"/>
      <c r="C20" s="5"/>
      <c r="D20" s="5"/>
      <c r="E20" s="1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</row>
    <row r="21" ht="16.5" customHeight="1" spans="1:244">
      <c r="A21" s="5"/>
      <c r="B21" s="5"/>
      <c r="C21" s="5"/>
      <c r="D21" s="5"/>
      <c r="E21" s="1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</row>
    <row r="22" ht="16.5" customHeight="1" spans="1:244">
      <c r="A22" s="5"/>
      <c r="B22" s="5"/>
      <c r="C22" s="5"/>
      <c r="D22" s="5"/>
      <c r="E22" s="1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</row>
    <row r="23" ht="16.5" customHeight="1" spans="1:244">
      <c r="A23" s="5"/>
      <c r="B23" s="5"/>
      <c r="C23" s="5"/>
      <c r="D23" s="5"/>
      <c r="E23" s="1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</row>
    <row r="24" ht="16.5" customHeight="1" spans="1:244">
      <c r="A24" s="5"/>
      <c r="B24" s="5"/>
      <c r="C24" s="5"/>
      <c r="D24" s="5"/>
      <c r="E24" s="1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</row>
    <row r="25" ht="16.5" customHeight="1" spans="1:244">
      <c r="A25" s="5"/>
      <c r="B25" s="5"/>
      <c r="C25" s="5"/>
      <c r="D25" s="5"/>
      <c r="E25" s="18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</row>
    <row r="26" ht="16.5" customHeight="1" spans="1:244">
      <c r="A26" s="5"/>
      <c r="B26" s="5"/>
      <c r="C26" s="5"/>
      <c r="D26" s="5"/>
      <c r="E26" s="18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</row>
    <row r="27" ht="16.5" customHeight="1" spans="1:244">
      <c r="A27" s="5"/>
      <c r="B27" s="5"/>
      <c r="C27" s="5"/>
      <c r="D27" s="5"/>
      <c r="E27" s="18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</row>
    <row r="28" customHeight="1" spans="1:5">
      <c r="A28" s="5"/>
      <c r="B28" s="5"/>
      <c r="C28" s="5"/>
      <c r="D28" s="5"/>
      <c r="E28" s="18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33"/>
  <sheetViews>
    <sheetView showGridLines="0" showZeros="0" tabSelected="1" topLeftCell="A4" workbookViewId="0">
      <selection activeCell="I14" sqref="I14"/>
    </sheetView>
  </sheetViews>
  <sheetFormatPr defaultColWidth="7.87962962962963" defaultRowHeight="14.25" customHeight="1"/>
  <cols>
    <col min="1" max="1" width="47" style="2" customWidth="1"/>
    <col min="2" max="4" width="13.6666666666667" style="2" customWidth="1"/>
    <col min="5" max="5" width="9.77777777777778" style="2" customWidth="1"/>
    <col min="6" max="229" width="9" style="2" customWidth="1"/>
    <col min="230" max="16383" width="8" style="2"/>
    <col min="16384" max="16384" width="7.87962962962963" style="2"/>
  </cols>
  <sheetData>
    <row r="1" s="1" customFormat="1" ht="27" customHeight="1" spans="1:4">
      <c r="A1" s="3" t="s">
        <v>38</v>
      </c>
      <c r="B1" s="3"/>
      <c r="C1" s="3"/>
      <c r="D1" s="3"/>
    </row>
    <row r="2" ht="36.75" customHeight="1" spans="1:229">
      <c r="A2" s="4" t="s">
        <v>39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</row>
    <row r="3" ht="21.2" customHeight="1" spans="5:229">
      <c r="E3" s="6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</row>
    <row r="4" ht="38.25" customHeight="1" spans="1:227">
      <c r="A4" s="7" t="s">
        <v>31</v>
      </c>
      <c r="B4" s="7" t="s">
        <v>4</v>
      </c>
      <c r="C4" s="7" t="s">
        <v>5</v>
      </c>
      <c r="D4" s="7" t="s">
        <v>6</v>
      </c>
      <c r="E4" s="8" t="s">
        <v>23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</row>
    <row r="5" ht="31.9" customHeight="1" spans="1:227">
      <c r="A5" s="7" t="s">
        <v>40</v>
      </c>
      <c r="B5" s="9">
        <f>SUM(B6:B9)</f>
        <v>11.71</v>
      </c>
      <c r="C5" s="9">
        <f>SUM(C6:C9)</f>
        <v>7.06</v>
      </c>
      <c r="D5" s="9">
        <f>SUM(D6:D9)</f>
        <v>21.2</v>
      </c>
      <c r="E5" s="10">
        <f t="shared" ref="E5:E14" si="0">D5/B5</f>
        <v>1.81041844577284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</row>
    <row r="6" ht="31.9" customHeight="1" spans="1:227">
      <c r="A6" s="11" t="s">
        <v>41</v>
      </c>
      <c r="B6" s="12">
        <v>5.09</v>
      </c>
      <c r="C6" s="12">
        <v>5.09</v>
      </c>
      <c r="D6" s="12">
        <v>4.33</v>
      </c>
      <c r="E6" s="13">
        <f t="shared" si="0"/>
        <v>0.850687622789784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</row>
    <row r="7" ht="31.9" customHeight="1" spans="1:227">
      <c r="A7" s="11" t="s">
        <v>42</v>
      </c>
      <c r="B7" s="12">
        <v>3.07</v>
      </c>
      <c r="C7" s="12">
        <v>3.07</v>
      </c>
      <c r="D7" s="12">
        <v>6.14</v>
      </c>
      <c r="E7" s="13">
        <f t="shared" si="0"/>
        <v>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</row>
    <row r="8" ht="31.9" customHeight="1" spans="1:227">
      <c r="A8" s="11" t="s">
        <v>43</v>
      </c>
      <c r="B8" s="12">
        <v>3.39</v>
      </c>
      <c r="C8" s="12">
        <v>4.58</v>
      </c>
      <c r="D8" s="12">
        <v>6.73</v>
      </c>
      <c r="E8" s="13">
        <f t="shared" si="0"/>
        <v>1.98525073746313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</row>
    <row r="9" ht="31.9" customHeight="1" spans="1:227">
      <c r="A9" s="11" t="s">
        <v>44</v>
      </c>
      <c r="B9" s="12">
        <v>0.16</v>
      </c>
      <c r="C9" s="12">
        <v>-5.68</v>
      </c>
      <c r="D9" s="12">
        <v>4</v>
      </c>
      <c r="E9" s="13">
        <f t="shared" si="0"/>
        <v>25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</row>
    <row r="10" ht="31.9" customHeight="1" spans="1:227">
      <c r="A10" s="7" t="s">
        <v>45</v>
      </c>
      <c r="B10" s="9">
        <f>SUM(B11:B14)</f>
        <v>172.94</v>
      </c>
      <c r="C10" s="9">
        <f>SUM(C11:C14)</f>
        <v>174.02</v>
      </c>
      <c r="D10" s="9">
        <f>SUM(D11:D14)</f>
        <v>188.16</v>
      </c>
      <c r="E10" s="10">
        <f t="shared" si="0"/>
        <v>1.08800740141089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</row>
    <row r="11" ht="31.9" customHeight="1" spans="1:227">
      <c r="A11" s="11" t="s">
        <v>46</v>
      </c>
      <c r="B11" s="12">
        <v>39.38</v>
      </c>
      <c r="C11" s="12">
        <v>39.18</v>
      </c>
      <c r="D11" s="12">
        <v>38.42</v>
      </c>
      <c r="E11" s="13">
        <f t="shared" si="0"/>
        <v>0.975622143219909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</row>
    <row r="12" ht="31.9" customHeight="1" spans="1:227">
      <c r="A12" s="11" t="s">
        <v>47</v>
      </c>
      <c r="B12" s="12">
        <v>47.21</v>
      </c>
      <c r="C12" s="12">
        <v>48.11</v>
      </c>
      <c r="D12" s="12">
        <v>51.18</v>
      </c>
      <c r="E12" s="13">
        <f t="shared" si="0"/>
        <v>1.08409235331498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</row>
    <row r="13" ht="31.9" customHeight="1" spans="1:227">
      <c r="A13" s="11" t="s">
        <v>48</v>
      </c>
      <c r="B13" s="12">
        <v>52.38</v>
      </c>
      <c r="C13" s="12">
        <v>53.98</v>
      </c>
      <c r="D13" s="12">
        <v>56.13</v>
      </c>
      <c r="E13" s="13">
        <f t="shared" si="0"/>
        <v>1.07159221076747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</row>
    <row r="14" ht="31.9" customHeight="1" spans="1:227">
      <c r="A14" s="11" t="s">
        <v>49</v>
      </c>
      <c r="B14" s="12">
        <v>33.97</v>
      </c>
      <c r="C14" s="12">
        <v>32.75</v>
      </c>
      <c r="D14" s="12">
        <v>42.43</v>
      </c>
      <c r="E14" s="13">
        <f t="shared" si="0"/>
        <v>1.2490432734766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</row>
    <row r="15" ht="16.5" customHeight="1" spans="1:229">
      <c r="A15" s="5"/>
      <c r="B15" s="5"/>
      <c r="C15" s="5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16.5" customHeight="1" spans="1:229">
      <c r="A16" s="5"/>
      <c r="B16" s="5"/>
      <c r="C16" s="5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16.5" customHeight="1" spans="1:229">
      <c r="A17" s="5"/>
      <c r="B17" s="5"/>
      <c r="C17" s="5"/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16.5" customHeight="1" spans="1:229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16.5" customHeight="1" spans="1:229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16.5" customHeight="1" spans="1:229">
      <c r="A20" s="5"/>
      <c r="B20" s="5"/>
      <c r="C20" s="5"/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29">
      <c r="A21" s="5"/>
      <c r="B21" s="5"/>
      <c r="C21" s="5"/>
      <c r="D21" s="5"/>
      <c r="E21" s="1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ht="16.5" customHeight="1" spans="1:229">
      <c r="A22" s="5"/>
      <c r="B22" s="5"/>
      <c r="C22" s="5"/>
      <c r="D22" s="5"/>
      <c r="E22" s="1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ht="16.5" customHeight="1" spans="1:229">
      <c r="A23" s="5"/>
      <c r="B23" s="5"/>
      <c r="C23" s="5"/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</row>
    <row r="24" ht="16.5" customHeight="1" spans="1:229">
      <c r="A24" s="5"/>
      <c r="B24" s="5"/>
      <c r="C24" s="5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</row>
    <row r="25" ht="16.5" customHeight="1" spans="1:229">
      <c r="A25" s="5"/>
      <c r="B25" s="5"/>
      <c r="C25" s="5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</row>
    <row r="26" ht="16.5" customHeight="1" spans="1:229">
      <c r="A26" s="5"/>
      <c r="B26" s="5"/>
      <c r="C26" s="5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</row>
    <row r="27" ht="16.5" customHeight="1" spans="1:229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</row>
    <row r="28" ht="16.5" customHeight="1" spans="1:229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</row>
    <row r="29" ht="16.5" customHeight="1" spans="1:229">
      <c r="A29" s="5"/>
      <c r="B29" s="5"/>
      <c r="C29" s="5"/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</row>
    <row r="30" ht="16.5" customHeight="1" spans="1:229">
      <c r="A30" s="5"/>
      <c r="B30" s="5"/>
      <c r="C30" s="5"/>
      <c r="D30" s="5"/>
      <c r="E30" s="1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</row>
    <row r="31" ht="16.5" customHeight="1" spans="1:229">
      <c r="A31" s="5"/>
      <c r="B31" s="5"/>
      <c r="C31" s="5"/>
      <c r="D31" s="5"/>
      <c r="E31" s="1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</row>
    <row r="32" ht="16.5" customHeight="1" spans="1:229">
      <c r="A32" s="5"/>
      <c r="B32" s="5"/>
      <c r="C32" s="5"/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</row>
    <row r="33" ht="16.5" customHeight="1" spans="1:229">
      <c r="A33" s="5"/>
      <c r="B33" s="5"/>
      <c r="C33" s="5"/>
      <c r="D33" s="5"/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</row>
  </sheetData>
  <mergeCells count="1">
    <mergeCell ref="A2:E2"/>
  </mergeCells>
  <printOptions horizontalCentered="1"/>
  <pageMargins left="0.432638888888889" right="0.314583333333333" top="0.984027777777778" bottom="0.550694444444444" header="0.511805555555556" footer="0.275"/>
  <pageSetup paperSize="9" firstPageNumber="14" orientation="portrait" useFirstPageNumber="1" errors="blank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2" sqref="A2:H2"/>
    </sheetView>
  </sheetViews>
  <sheetFormatPr defaultColWidth="9" defaultRowHeight="14.4" outlineLevelCol="7"/>
  <cols>
    <col min="1" max="1" width="27.6666666666667" customWidth="1"/>
    <col min="2" max="4" width="13.1111111111111" customWidth="1"/>
    <col min="5" max="5" width="27.6666666666667" customWidth="1"/>
    <col min="6" max="8" width="13.1111111111111" customWidth="1"/>
  </cols>
  <sheetData>
    <row r="1" ht="22" customHeight="1" spans="1:1">
      <c r="A1" s="25" t="s">
        <v>50</v>
      </c>
    </row>
    <row r="2" ht="56" customHeight="1" spans="1:8">
      <c r="A2" s="26" t="s">
        <v>51</v>
      </c>
      <c r="B2" s="26"/>
      <c r="C2" s="26"/>
      <c r="D2" s="26"/>
      <c r="E2" s="26"/>
      <c r="F2" s="26"/>
      <c r="G2" s="26"/>
      <c r="H2" s="26"/>
    </row>
    <row r="3" customFormat="1" ht="23" customHeight="1" spans="1:8">
      <c r="A3" s="26"/>
      <c r="B3" s="26"/>
      <c r="C3" s="26"/>
      <c r="D3" s="26"/>
      <c r="E3" s="26"/>
      <c r="F3" s="26"/>
      <c r="G3" s="26"/>
      <c r="H3" s="27" t="s">
        <v>2</v>
      </c>
    </row>
    <row r="4" s="24" customFormat="1" ht="42" customHeight="1" spans="1:8">
      <c r="A4" s="28" t="s">
        <v>3</v>
      </c>
      <c r="B4" s="28" t="s">
        <v>4</v>
      </c>
      <c r="C4" s="28" t="s">
        <v>5</v>
      </c>
      <c r="D4" s="28" t="s">
        <v>6</v>
      </c>
      <c r="E4" s="28" t="s">
        <v>3</v>
      </c>
      <c r="F4" s="28" t="s">
        <v>4</v>
      </c>
      <c r="G4" s="28" t="s">
        <v>5</v>
      </c>
      <c r="H4" s="28" t="s">
        <v>6</v>
      </c>
    </row>
    <row r="5" ht="42" customHeight="1" spans="1:8">
      <c r="A5" s="29" t="s">
        <v>7</v>
      </c>
      <c r="B5" s="30"/>
      <c r="C5" s="30"/>
      <c r="D5" s="30"/>
      <c r="E5" s="29" t="s">
        <v>8</v>
      </c>
      <c r="F5" s="30"/>
      <c r="G5" s="30"/>
      <c r="H5" s="30"/>
    </row>
    <row r="6" ht="42" customHeight="1" spans="1:8">
      <c r="A6" s="29" t="s">
        <v>9</v>
      </c>
      <c r="B6" s="31">
        <v>6.32</v>
      </c>
      <c r="C6" s="31">
        <v>6.32</v>
      </c>
      <c r="D6" s="30">
        <v>40.8</v>
      </c>
      <c r="E6" s="29" t="s">
        <v>10</v>
      </c>
      <c r="F6" s="31">
        <v>6.65</v>
      </c>
      <c r="G6" s="31">
        <v>6.65</v>
      </c>
      <c r="H6" s="30">
        <v>11.06</v>
      </c>
    </row>
    <row r="7" ht="42" customHeight="1" spans="1:8">
      <c r="A7" s="29" t="s">
        <v>11</v>
      </c>
      <c r="B7" s="30">
        <v>26.24</v>
      </c>
      <c r="C7" s="30">
        <v>27.43</v>
      </c>
      <c r="D7" s="30">
        <v>27.78</v>
      </c>
      <c r="E7" s="29" t="s">
        <v>12</v>
      </c>
      <c r="F7" s="30">
        <v>22.85</v>
      </c>
      <c r="G7" s="30">
        <v>22.85</v>
      </c>
      <c r="H7" s="30">
        <v>21.05</v>
      </c>
    </row>
    <row r="8" ht="42" customHeight="1" spans="1:8">
      <c r="A8" s="29" t="s">
        <v>13</v>
      </c>
      <c r="B8" s="30">
        <v>45.12</v>
      </c>
      <c r="C8" s="30">
        <v>37.58</v>
      </c>
      <c r="D8" s="30">
        <v>40.71</v>
      </c>
      <c r="E8" s="29" t="s">
        <v>14</v>
      </c>
      <c r="F8" s="30">
        <v>44.96</v>
      </c>
      <c r="G8" s="30">
        <v>43.26</v>
      </c>
      <c r="H8" s="30">
        <v>36.71</v>
      </c>
    </row>
    <row r="9" s="24" customFormat="1" ht="42" customHeight="1" spans="1:8">
      <c r="A9" s="32" t="s">
        <v>15</v>
      </c>
      <c r="B9" s="33">
        <f t="shared" ref="B9:H9" si="0">SUM(B5:B8)</f>
        <v>77.68</v>
      </c>
      <c r="C9" s="33">
        <f t="shared" si="0"/>
        <v>71.33</v>
      </c>
      <c r="D9" s="33">
        <f t="shared" si="0"/>
        <v>109.29</v>
      </c>
      <c r="E9" s="32" t="s">
        <v>16</v>
      </c>
      <c r="F9" s="33">
        <f t="shared" si="0"/>
        <v>74.46</v>
      </c>
      <c r="G9" s="33">
        <f t="shared" si="0"/>
        <v>72.76</v>
      </c>
      <c r="H9" s="33">
        <f t="shared" si="0"/>
        <v>68.82</v>
      </c>
    </row>
    <row r="10" ht="42" customHeight="1" spans="1:8">
      <c r="A10" s="34" t="s">
        <v>17</v>
      </c>
      <c r="B10" s="35">
        <v>83.44</v>
      </c>
      <c r="C10" s="35">
        <v>88.47</v>
      </c>
      <c r="D10" s="35">
        <v>88.48</v>
      </c>
      <c r="E10" s="34" t="s">
        <v>18</v>
      </c>
      <c r="F10" s="35">
        <v>86.66</v>
      </c>
      <c r="G10" s="35">
        <v>87.04</v>
      </c>
      <c r="H10" s="35">
        <v>128.95</v>
      </c>
    </row>
    <row r="11" s="24" customFormat="1" ht="42" customHeight="1" spans="1:8">
      <c r="A11" s="28" t="s">
        <v>19</v>
      </c>
      <c r="B11" s="36">
        <f t="shared" ref="B11:H11" si="1">SUM(B9:B10)</f>
        <v>161.12</v>
      </c>
      <c r="C11" s="37">
        <f t="shared" si="1"/>
        <v>159.8</v>
      </c>
      <c r="D11" s="36">
        <f t="shared" si="1"/>
        <v>197.77</v>
      </c>
      <c r="E11" s="28" t="s">
        <v>19</v>
      </c>
      <c r="F11" s="36">
        <f t="shared" si="1"/>
        <v>161.12</v>
      </c>
      <c r="G11" s="37">
        <f t="shared" si="1"/>
        <v>159.8</v>
      </c>
      <c r="H11" s="36">
        <f t="shared" si="1"/>
        <v>197.77</v>
      </c>
    </row>
  </sheetData>
  <mergeCells count="1">
    <mergeCell ref="A2:H2"/>
  </mergeCells>
  <printOptions horizontalCentered="1"/>
  <pageMargins left="0.700694444444445" right="0.700694444444445" top="0.554861111111111" bottom="0.554861111111111" header="0.298611111111111" footer="0.298611111111111"/>
  <pageSetup paperSize="9" orientation="landscape" horizontalDpi="6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topLeftCell="A10" workbookViewId="0">
      <selection activeCell="H20" sqref="H20"/>
    </sheetView>
  </sheetViews>
  <sheetFormatPr defaultColWidth="7.87962962962963" defaultRowHeight="14.25" customHeight="1" outlineLevelCol="4"/>
  <cols>
    <col min="1" max="1" width="38" style="2" customWidth="1"/>
    <col min="2" max="4" width="13.8888888888889" style="2" customWidth="1"/>
    <col min="5" max="5" width="13.2222222222222" style="20" customWidth="1"/>
    <col min="6" max="16384" width="7.87962962962963" style="2"/>
  </cols>
  <sheetData>
    <row r="1" s="19" customFormat="1" ht="17.25" customHeight="1" spans="1:5">
      <c r="A1" s="3" t="s">
        <v>52</v>
      </c>
      <c r="B1" s="3"/>
      <c r="C1" s="3"/>
      <c r="D1" s="3"/>
      <c r="E1" s="21"/>
    </row>
    <row r="2" ht="26" customHeight="1" spans="1:5">
      <c r="A2" s="4" t="s">
        <v>53</v>
      </c>
      <c r="B2" s="4"/>
      <c r="C2" s="4"/>
      <c r="D2" s="4"/>
      <c r="E2" s="4"/>
    </row>
    <row r="3" ht="15.75" customHeight="1" spans="1:5">
      <c r="A3" s="22" t="s">
        <v>2</v>
      </c>
      <c r="B3" s="22"/>
      <c r="C3" s="22"/>
      <c r="D3" s="22"/>
      <c r="E3" s="22"/>
    </row>
    <row r="4" ht="24" customHeight="1" spans="1:5">
      <c r="A4" s="7" t="s">
        <v>22</v>
      </c>
      <c r="B4" s="7" t="s">
        <v>4</v>
      </c>
      <c r="C4" s="7" t="s">
        <v>5</v>
      </c>
      <c r="D4" s="7" t="s">
        <v>6</v>
      </c>
      <c r="E4" s="8" t="s">
        <v>23</v>
      </c>
    </row>
    <row r="5" ht="24" customHeight="1" spans="1:5">
      <c r="A5" s="17" t="s">
        <v>15</v>
      </c>
      <c r="B5" s="9">
        <f t="shared" ref="B5:B8" si="0">B9+B13+B17+B21</f>
        <v>77.68</v>
      </c>
      <c r="C5" s="9">
        <f t="shared" ref="C5:C8" si="1">C9+C13+C17+C21</f>
        <v>71.33</v>
      </c>
      <c r="D5" s="9">
        <f t="shared" ref="D5:D8" si="2">D9+D13+D17+D21</f>
        <v>109.29</v>
      </c>
      <c r="E5" s="13">
        <f t="shared" ref="E5:E8" si="3">D5/B5</f>
        <v>1.40692584963955</v>
      </c>
    </row>
    <row r="6" ht="24" customHeight="1" spans="1:5">
      <c r="A6" s="17" t="s">
        <v>24</v>
      </c>
      <c r="B6" s="9">
        <f t="shared" si="0"/>
        <v>44.46</v>
      </c>
      <c r="C6" s="9">
        <f t="shared" si="1"/>
        <v>40.61</v>
      </c>
      <c r="D6" s="9">
        <f t="shared" si="2"/>
        <v>44.38</v>
      </c>
      <c r="E6" s="13">
        <f t="shared" si="3"/>
        <v>0.998200629779577</v>
      </c>
    </row>
    <row r="7" ht="24" customHeight="1" spans="1:5">
      <c r="A7" s="17" t="s">
        <v>25</v>
      </c>
      <c r="B7" s="9">
        <f t="shared" si="0"/>
        <v>1.54</v>
      </c>
      <c r="C7" s="9">
        <f t="shared" si="1"/>
        <v>1.54</v>
      </c>
      <c r="D7" s="9">
        <f t="shared" si="2"/>
        <v>1.65</v>
      </c>
      <c r="E7" s="13">
        <f t="shared" si="3"/>
        <v>1.07142857142857</v>
      </c>
    </row>
    <row r="8" ht="24" customHeight="1" spans="1:5">
      <c r="A8" s="17" t="s">
        <v>26</v>
      </c>
      <c r="B8" s="9">
        <f t="shared" si="0"/>
        <v>28.98</v>
      </c>
      <c r="C8" s="9">
        <f t="shared" si="1"/>
        <v>26.47</v>
      </c>
      <c r="D8" s="9">
        <f t="shared" si="2"/>
        <v>28</v>
      </c>
      <c r="E8" s="13">
        <f t="shared" si="3"/>
        <v>0.966183574879227</v>
      </c>
    </row>
    <row r="9" ht="24" customHeight="1" spans="1:5">
      <c r="A9" s="11" t="s">
        <v>7</v>
      </c>
      <c r="B9" s="12"/>
      <c r="C9" s="12"/>
      <c r="D9" s="12"/>
      <c r="E9" s="13"/>
    </row>
    <row r="10" ht="24" customHeight="1" spans="1:5">
      <c r="A10" s="11" t="s">
        <v>27</v>
      </c>
      <c r="B10" s="12"/>
      <c r="C10" s="12"/>
      <c r="D10" s="23"/>
      <c r="E10" s="13"/>
    </row>
    <row r="11" ht="24" customHeight="1" spans="1:5">
      <c r="A11" s="11" t="s">
        <v>25</v>
      </c>
      <c r="B11" s="12"/>
      <c r="C11" s="12"/>
      <c r="D11" s="12"/>
      <c r="E11" s="13"/>
    </row>
    <row r="12" ht="24" customHeight="1" spans="1:5">
      <c r="A12" s="11" t="s">
        <v>26</v>
      </c>
      <c r="B12" s="12"/>
      <c r="C12" s="12"/>
      <c r="D12" s="12"/>
      <c r="E12" s="13"/>
    </row>
    <row r="13" ht="24" customHeight="1" spans="1:5">
      <c r="A13" s="11" t="s">
        <v>28</v>
      </c>
      <c r="B13" s="12">
        <v>6.32</v>
      </c>
      <c r="C13" s="12">
        <v>6.32</v>
      </c>
      <c r="D13" s="12">
        <v>40.8</v>
      </c>
      <c r="E13" s="13">
        <f t="shared" ref="E13:E19" si="4">D13/B13</f>
        <v>6.45569620253164</v>
      </c>
    </row>
    <row r="14" ht="24" customHeight="1" spans="1:5">
      <c r="A14" s="11" t="s">
        <v>27</v>
      </c>
      <c r="B14" s="12">
        <v>3.4</v>
      </c>
      <c r="C14" s="12">
        <v>3.4</v>
      </c>
      <c r="D14" s="12">
        <v>3.96</v>
      </c>
      <c r="E14" s="13">
        <f t="shared" si="4"/>
        <v>1.16470588235294</v>
      </c>
    </row>
    <row r="15" ht="24" customHeight="1" spans="1:5">
      <c r="A15" s="11" t="s">
        <v>25</v>
      </c>
      <c r="B15" s="12">
        <v>0.01</v>
      </c>
      <c r="C15" s="12">
        <v>0.01</v>
      </c>
      <c r="D15" s="12">
        <v>0.12</v>
      </c>
      <c r="E15" s="13">
        <f t="shared" si="4"/>
        <v>12</v>
      </c>
    </row>
    <row r="16" ht="24" customHeight="1" spans="1:5">
      <c r="A16" s="11" t="s">
        <v>26</v>
      </c>
      <c r="B16" s="12">
        <v>0.38</v>
      </c>
      <c r="C16" s="12">
        <v>0.38</v>
      </c>
      <c r="D16" s="12">
        <v>2.41</v>
      </c>
      <c r="E16" s="13">
        <f t="shared" si="4"/>
        <v>6.34210526315789</v>
      </c>
    </row>
    <row r="17" ht="24" customHeight="1" spans="1:5">
      <c r="A17" s="11" t="s">
        <v>11</v>
      </c>
      <c r="B17" s="12">
        <v>26.24</v>
      </c>
      <c r="C17" s="12">
        <v>27.43</v>
      </c>
      <c r="D17" s="12">
        <v>27.78</v>
      </c>
      <c r="E17" s="13">
        <f t="shared" si="4"/>
        <v>1.05868902439024</v>
      </c>
    </row>
    <row r="18" ht="24" customHeight="1" spans="1:5">
      <c r="A18" s="11" t="s">
        <v>27</v>
      </c>
      <c r="B18" s="12">
        <v>24.76</v>
      </c>
      <c r="C18" s="12">
        <v>26.41</v>
      </c>
      <c r="D18" s="12">
        <v>26.41</v>
      </c>
      <c r="E18" s="13">
        <f t="shared" si="4"/>
        <v>1.06663974151858</v>
      </c>
    </row>
    <row r="19" ht="24" customHeight="1" spans="1:5">
      <c r="A19" s="11" t="s">
        <v>25</v>
      </c>
      <c r="B19" s="12">
        <v>0.95</v>
      </c>
      <c r="C19" s="12">
        <v>0.95</v>
      </c>
      <c r="D19" s="12">
        <v>0.92</v>
      </c>
      <c r="E19" s="13">
        <f t="shared" si="4"/>
        <v>0.968421052631579</v>
      </c>
    </row>
    <row r="20" ht="24" customHeight="1" spans="1:5">
      <c r="A20" s="11" t="s">
        <v>26</v>
      </c>
      <c r="B20" s="12">
        <v>0.47</v>
      </c>
      <c r="C20" s="12">
        <v>0</v>
      </c>
      <c r="D20" s="12">
        <v>0</v>
      </c>
      <c r="E20" s="13">
        <v>0</v>
      </c>
    </row>
    <row r="21" ht="24" customHeight="1" spans="1:5">
      <c r="A21" s="11" t="s">
        <v>13</v>
      </c>
      <c r="B21" s="12">
        <v>45.12</v>
      </c>
      <c r="C21" s="12">
        <v>37.58</v>
      </c>
      <c r="D21" s="12">
        <v>40.71</v>
      </c>
      <c r="E21" s="13">
        <f t="shared" ref="E21:E24" si="5">D21/B21</f>
        <v>0.902260638297872</v>
      </c>
    </row>
    <row r="22" ht="24" customHeight="1" spans="1:5">
      <c r="A22" s="11" t="s">
        <v>27</v>
      </c>
      <c r="B22" s="12">
        <v>16.3</v>
      </c>
      <c r="C22" s="12">
        <v>10.8</v>
      </c>
      <c r="D22" s="12">
        <v>14.01</v>
      </c>
      <c r="E22" s="13">
        <f t="shared" si="5"/>
        <v>0.859509202453988</v>
      </c>
    </row>
    <row r="23" ht="24" customHeight="1" spans="1:5">
      <c r="A23" s="11" t="s">
        <v>25</v>
      </c>
      <c r="B23" s="12">
        <v>0.58</v>
      </c>
      <c r="C23" s="12">
        <v>0.58</v>
      </c>
      <c r="D23" s="12">
        <v>0.61</v>
      </c>
      <c r="E23" s="13">
        <f t="shared" si="5"/>
        <v>1.05172413793103</v>
      </c>
    </row>
    <row r="24" ht="24" customHeight="1" spans="1:5">
      <c r="A24" s="11" t="s">
        <v>26</v>
      </c>
      <c r="B24" s="12">
        <v>28.13</v>
      </c>
      <c r="C24" s="12">
        <v>26.09</v>
      </c>
      <c r="D24" s="12">
        <v>25.59</v>
      </c>
      <c r="E24" s="13">
        <f t="shared" si="5"/>
        <v>0.909704941343761</v>
      </c>
    </row>
  </sheetData>
  <mergeCells count="2">
    <mergeCell ref="A2:E2"/>
    <mergeCell ref="A3:E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28"/>
  <sheetViews>
    <sheetView showZeros="0" topLeftCell="A10" workbookViewId="0">
      <selection activeCell="J14" sqref="J14"/>
    </sheetView>
  </sheetViews>
  <sheetFormatPr defaultColWidth="7.87962962962963" defaultRowHeight="14.25" customHeight="1"/>
  <cols>
    <col min="1" max="1" width="39.6759259259259" style="2" customWidth="1"/>
    <col min="2" max="5" width="13.6666666666667" style="2" customWidth="1"/>
    <col min="6" max="244" width="9" style="2" customWidth="1"/>
    <col min="245" max="16377" width="8" style="2"/>
    <col min="16378" max="16384" width="7.87962962962963" style="2"/>
  </cols>
  <sheetData>
    <row r="1" s="3" customFormat="1" ht="24.75" customHeight="1" spans="1:244">
      <c r="A1" s="3" t="s">
        <v>54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</row>
    <row r="2" ht="27" customHeight="1" spans="1:244">
      <c r="A2" s="4" t="s">
        <v>55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</row>
    <row r="3" ht="21" customHeight="1" spans="5:244">
      <c r="E3" s="16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</row>
    <row r="4" ht="30.6" customHeight="1" spans="1:244">
      <c r="A4" s="7" t="s">
        <v>31</v>
      </c>
      <c r="B4" s="7" t="s">
        <v>4</v>
      </c>
      <c r="C4" s="7" t="s">
        <v>5</v>
      </c>
      <c r="D4" s="7" t="s">
        <v>6</v>
      </c>
      <c r="E4" s="8" t="s">
        <v>23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</row>
    <row r="5" ht="30.6" customHeight="1" spans="1:244">
      <c r="A5" s="17" t="s">
        <v>32</v>
      </c>
      <c r="B5" s="7">
        <f>B7+B9+B11+B13</f>
        <v>74.46</v>
      </c>
      <c r="C5" s="7">
        <f>C7+C9+C11+C13</f>
        <v>72.76</v>
      </c>
      <c r="D5" s="7">
        <f>D7+D9+D11+D13</f>
        <v>68.82</v>
      </c>
      <c r="E5" s="10">
        <f t="shared" ref="E5:E15" si="0">D5/B5</f>
        <v>0.924254633360193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</row>
    <row r="6" ht="30.6" customHeight="1" spans="1:244">
      <c r="A6" s="17" t="s">
        <v>33</v>
      </c>
      <c r="B6" s="7">
        <f>B8+B10+B12+B14</f>
        <v>62.74</v>
      </c>
      <c r="C6" s="7">
        <f>C8+C10+C12+C14</f>
        <v>61.04</v>
      </c>
      <c r="D6" s="7">
        <f>D8+D10+D12+D14</f>
        <v>57.68</v>
      </c>
      <c r="E6" s="10">
        <f t="shared" si="0"/>
        <v>0.919349697162894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</row>
    <row r="7" ht="30.6" customHeight="1" spans="1:244">
      <c r="A7" s="11" t="s">
        <v>8</v>
      </c>
      <c r="B7" s="12"/>
      <c r="C7" s="12"/>
      <c r="D7" s="12"/>
      <c r="E7" s="1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</row>
    <row r="8" ht="30.6" customHeight="1" spans="1:244">
      <c r="A8" s="11" t="s">
        <v>34</v>
      </c>
      <c r="B8" s="12"/>
      <c r="C8" s="12"/>
      <c r="D8" s="12"/>
      <c r="E8" s="1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</row>
    <row r="9" ht="30.6" customHeight="1" spans="1:244">
      <c r="A9" s="11" t="s">
        <v>35</v>
      </c>
      <c r="B9" s="12">
        <v>6.65</v>
      </c>
      <c r="C9" s="12">
        <v>6.65</v>
      </c>
      <c r="D9" s="12">
        <v>11.06</v>
      </c>
      <c r="E9" s="13">
        <f t="shared" si="0"/>
        <v>1.66315789473684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</row>
    <row r="10" ht="30.6" customHeight="1" spans="1:244">
      <c r="A10" s="11" t="s">
        <v>36</v>
      </c>
      <c r="B10" s="12">
        <v>6.08</v>
      </c>
      <c r="C10" s="12">
        <v>6.08</v>
      </c>
      <c r="D10" s="12">
        <v>5.95</v>
      </c>
      <c r="E10" s="13">
        <f t="shared" si="0"/>
        <v>0.978618421052632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</row>
    <row r="11" ht="30.6" customHeight="1" spans="1:244">
      <c r="A11" s="11" t="s">
        <v>12</v>
      </c>
      <c r="B11" s="12">
        <v>22.85</v>
      </c>
      <c r="C11" s="12">
        <v>22.85</v>
      </c>
      <c r="D11" s="12">
        <v>21.05</v>
      </c>
      <c r="E11" s="13">
        <f t="shared" si="0"/>
        <v>0.921225382932166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</row>
    <row r="12" ht="30.6" customHeight="1" spans="1:244">
      <c r="A12" s="11" t="s">
        <v>36</v>
      </c>
      <c r="B12" s="12">
        <v>21.6</v>
      </c>
      <c r="C12" s="12">
        <v>21.6</v>
      </c>
      <c r="D12" s="12">
        <v>20.4</v>
      </c>
      <c r="E12" s="13">
        <f t="shared" si="0"/>
        <v>0.944444444444444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</row>
    <row r="13" ht="30.6" customHeight="1" spans="1:244">
      <c r="A13" s="11" t="s">
        <v>14</v>
      </c>
      <c r="B13" s="12">
        <v>44.96</v>
      </c>
      <c r="C13" s="12">
        <v>43.26</v>
      </c>
      <c r="D13" s="12">
        <v>36.71</v>
      </c>
      <c r="E13" s="13">
        <f t="shared" si="0"/>
        <v>0.816503558718861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</row>
    <row r="14" ht="30.6" customHeight="1" spans="1:244">
      <c r="A14" s="11" t="s">
        <v>34</v>
      </c>
      <c r="B14" s="12">
        <v>35.06</v>
      </c>
      <c r="C14" s="12">
        <v>33.36</v>
      </c>
      <c r="D14" s="12">
        <v>31.33</v>
      </c>
      <c r="E14" s="13">
        <f t="shared" si="0"/>
        <v>0.893610952652595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</row>
    <row r="15" ht="30.6" customHeight="1" spans="1:244">
      <c r="A15" s="11" t="s">
        <v>37</v>
      </c>
      <c r="B15" s="12">
        <v>5.59</v>
      </c>
      <c r="C15" s="12">
        <v>5.59</v>
      </c>
      <c r="D15" s="12">
        <v>4.51</v>
      </c>
      <c r="E15" s="13">
        <f t="shared" si="0"/>
        <v>0.806797853309481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</row>
    <row r="16" ht="16.5" customHeight="1" spans="1:244">
      <c r="A16" s="5"/>
      <c r="B16" s="5"/>
      <c r="C16" s="5"/>
      <c r="D16" s="5"/>
      <c r="E16" s="1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</row>
    <row r="17" ht="16.5" customHeight="1" spans="1:244">
      <c r="A17" s="5"/>
      <c r="B17" s="5"/>
      <c r="C17" s="5"/>
      <c r="D17" s="5"/>
      <c r="E17" s="18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</row>
    <row r="18" ht="16.5" customHeight="1" spans="1:244">
      <c r="A18" s="5"/>
      <c r="B18" s="5"/>
      <c r="C18" s="5"/>
      <c r="D18" s="5"/>
      <c r="E18" s="18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</row>
    <row r="19" ht="16.5" customHeight="1" spans="1:244">
      <c r="A19" s="5"/>
      <c r="B19" s="5"/>
      <c r="C19" s="5"/>
      <c r="D19" s="5"/>
      <c r="E19" s="1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</row>
    <row r="20" ht="16.5" customHeight="1" spans="1:244">
      <c r="A20" s="5"/>
      <c r="B20" s="5"/>
      <c r="C20" s="5"/>
      <c r="D20" s="5"/>
      <c r="E20" s="1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</row>
    <row r="21" ht="16.5" customHeight="1" spans="1:244">
      <c r="A21" s="5"/>
      <c r="B21" s="5"/>
      <c r="C21" s="5"/>
      <c r="D21" s="5"/>
      <c r="E21" s="1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</row>
    <row r="22" ht="16.5" customHeight="1" spans="1:244">
      <c r="A22" s="5"/>
      <c r="B22" s="5"/>
      <c r="C22" s="5"/>
      <c r="D22" s="5"/>
      <c r="E22" s="1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</row>
    <row r="23" ht="16.5" customHeight="1" spans="1:244">
      <c r="A23" s="5"/>
      <c r="B23" s="5"/>
      <c r="C23" s="5"/>
      <c r="D23" s="5"/>
      <c r="E23" s="1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</row>
    <row r="24" ht="16.5" customHeight="1" spans="1:244">
      <c r="A24" s="5"/>
      <c r="B24" s="5"/>
      <c r="C24" s="5"/>
      <c r="D24" s="5"/>
      <c r="E24" s="1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</row>
    <row r="25" ht="16.5" customHeight="1" spans="1:244">
      <c r="A25" s="5"/>
      <c r="B25" s="5"/>
      <c r="C25" s="5"/>
      <c r="D25" s="5"/>
      <c r="E25" s="18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</row>
    <row r="26" ht="16.5" customHeight="1" spans="1:244">
      <c r="A26" s="5"/>
      <c r="B26" s="5"/>
      <c r="C26" s="5"/>
      <c r="D26" s="5"/>
      <c r="E26" s="18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</row>
    <row r="27" ht="16.5" customHeight="1" spans="1:244">
      <c r="A27" s="5"/>
      <c r="B27" s="5"/>
      <c r="C27" s="5"/>
      <c r="D27" s="5"/>
      <c r="E27" s="18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</row>
    <row r="28" customHeight="1" spans="1:5">
      <c r="A28" s="5"/>
      <c r="B28" s="5"/>
      <c r="C28" s="5"/>
      <c r="D28" s="5"/>
      <c r="E28" s="18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33"/>
  <sheetViews>
    <sheetView showGridLines="0" showZeros="0" topLeftCell="A4" workbookViewId="0">
      <selection activeCell="G4" sqref="G4"/>
    </sheetView>
  </sheetViews>
  <sheetFormatPr defaultColWidth="7.87962962962963" defaultRowHeight="14.25" customHeight="1"/>
  <cols>
    <col min="1" max="1" width="47" style="2" customWidth="1"/>
    <col min="2" max="3" width="13.6666666666667" style="2" customWidth="1"/>
    <col min="4" max="4" width="12.4444444444444" style="2" customWidth="1"/>
    <col min="5" max="5" width="11.5555555555556" style="2" customWidth="1"/>
    <col min="6" max="229" width="9" style="2" customWidth="1"/>
    <col min="230" max="16383" width="8" style="2"/>
    <col min="16384" max="16384" width="7.87962962962963" style="2"/>
  </cols>
  <sheetData>
    <row r="1" s="1" customFormat="1" ht="27" customHeight="1" spans="1:4">
      <c r="A1" s="3" t="s">
        <v>56</v>
      </c>
      <c r="B1" s="3"/>
      <c r="C1" s="3"/>
      <c r="D1" s="3"/>
    </row>
    <row r="2" ht="36.75" customHeight="1" spans="1:229">
      <c r="A2" s="4" t="s">
        <v>57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</row>
    <row r="3" ht="21.2" customHeight="1" spans="5:229">
      <c r="E3" s="6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</row>
    <row r="4" ht="38.25" customHeight="1" spans="1:227">
      <c r="A4" s="7" t="s">
        <v>31</v>
      </c>
      <c r="B4" s="7" t="s">
        <v>4</v>
      </c>
      <c r="C4" s="7" t="s">
        <v>5</v>
      </c>
      <c r="D4" s="7" t="s">
        <v>6</v>
      </c>
      <c r="E4" s="8" t="s">
        <v>23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</row>
    <row r="5" ht="31.9" customHeight="1" spans="1:227">
      <c r="A5" s="7" t="s">
        <v>40</v>
      </c>
      <c r="B5" s="9">
        <f>SUM(B6:B9)</f>
        <v>3.22</v>
      </c>
      <c r="C5" s="9">
        <f>SUM(C6:C9)</f>
        <v>-1.43</v>
      </c>
      <c r="D5" s="9">
        <f>SUM(D6:D9)</f>
        <v>40.47</v>
      </c>
      <c r="E5" s="10">
        <f t="shared" ref="E5:E10" si="0">D5/B5</f>
        <v>12.5683229813665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</row>
    <row r="6" ht="31.9" customHeight="1" spans="1:227">
      <c r="A6" s="11" t="s">
        <v>41</v>
      </c>
      <c r="B6" s="12"/>
      <c r="C6" s="12"/>
      <c r="D6" s="12"/>
      <c r="E6" s="1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</row>
    <row r="7" ht="31.9" customHeight="1" spans="1:227">
      <c r="A7" s="11" t="s">
        <v>42</v>
      </c>
      <c r="B7" s="12">
        <v>-0.33</v>
      </c>
      <c r="C7" s="12">
        <v>-0.33</v>
      </c>
      <c r="D7" s="12">
        <v>29.74</v>
      </c>
      <c r="E7" s="13">
        <f t="shared" si="0"/>
        <v>-90.1212121212121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</row>
    <row r="8" ht="31.9" customHeight="1" spans="1:227">
      <c r="A8" s="11" t="s">
        <v>43</v>
      </c>
      <c r="B8" s="12">
        <v>3.39</v>
      </c>
      <c r="C8" s="12">
        <v>4.58</v>
      </c>
      <c r="D8" s="12">
        <v>6.73</v>
      </c>
      <c r="E8" s="13">
        <f t="shared" si="0"/>
        <v>1.98525073746313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</row>
    <row r="9" ht="31.9" customHeight="1" spans="1:227">
      <c r="A9" s="11" t="s">
        <v>44</v>
      </c>
      <c r="B9" s="12">
        <v>0.16</v>
      </c>
      <c r="C9" s="12">
        <v>-5.68</v>
      </c>
      <c r="D9" s="12">
        <v>4</v>
      </c>
      <c r="E9" s="13">
        <f t="shared" si="0"/>
        <v>25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</row>
    <row r="10" ht="31.9" customHeight="1" spans="1:227">
      <c r="A10" s="7" t="s">
        <v>45</v>
      </c>
      <c r="B10" s="9">
        <f>SUM(B11:B14)</f>
        <v>86.66</v>
      </c>
      <c r="C10" s="9">
        <f>SUM(C11:C14)</f>
        <v>87.04</v>
      </c>
      <c r="D10" s="9">
        <f>SUM(D11:D14)</f>
        <v>128.95</v>
      </c>
      <c r="E10" s="10">
        <f t="shared" si="0"/>
        <v>1.48799907685207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</row>
    <row r="11" ht="31.9" customHeight="1" spans="1:227">
      <c r="A11" s="11" t="s">
        <v>46</v>
      </c>
      <c r="B11" s="12"/>
      <c r="C11" s="12"/>
      <c r="D11" s="12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</row>
    <row r="12" ht="31.9" customHeight="1" spans="1:227">
      <c r="A12" s="11" t="s">
        <v>47</v>
      </c>
      <c r="B12" s="12">
        <v>0.31</v>
      </c>
      <c r="C12" s="12">
        <v>0.31</v>
      </c>
      <c r="D12" s="12">
        <v>30.39</v>
      </c>
      <c r="E12" s="13">
        <f t="shared" ref="E12:E14" si="1">D12/B12</f>
        <v>98.0322580645161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</row>
    <row r="13" ht="31.9" customHeight="1" spans="1:227">
      <c r="A13" s="11" t="s">
        <v>48</v>
      </c>
      <c r="B13" s="12">
        <v>52.38</v>
      </c>
      <c r="C13" s="12">
        <v>53.98</v>
      </c>
      <c r="D13" s="12">
        <v>56.13</v>
      </c>
      <c r="E13" s="13">
        <f t="shared" si="1"/>
        <v>1.07159221076747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</row>
    <row r="14" ht="31.9" customHeight="1" spans="1:227">
      <c r="A14" s="11" t="s">
        <v>49</v>
      </c>
      <c r="B14" s="12">
        <v>33.97</v>
      </c>
      <c r="C14" s="12">
        <v>32.75</v>
      </c>
      <c r="D14" s="12">
        <v>42.43</v>
      </c>
      <c r="E14" s="13">
        <f t="shared" si="1"/>
        <v>1.2490432734766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</row>
    <row r="15" ht="16.5" customHeight="1" spans="1:229">
      <c r="A15" s="5"/>
      <c r="B15" s="5"/>
      <c r="C15" s="5"/>
      <c r="D15" s="5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16.5" customHeight="1" spans="1:229">
      <c r="A16" s="5"/>
      <c r="B16" s="5"/>
      <c r="C16" s="5"/>
      <c r="D16" s="5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16.5" customHeight="1" spans="1:229">
      <c r="A17" s="5"/>
      <c r="B17" s="5"/>
      <c r="C17" s="5"/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16.5" customHeight="1" spans="1:229">
      <c r="A18" s="5"/>
      <c r="B18" s="5"/>
      <c r="C18" s="5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16.5" customHeight="1" spans="1:229">
      <c r="A19" s="5"/>
      <c r="B19" s="5"/>
      <c r="C19" s="5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16.5" customHeight="1" spans="1:229">
      <c r="A20" s="5"/>
      <c r="B20" s="5"/>
      <c r="C20" s="5"/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29">
      <c r="A21" s="5"/>
      <c r="B21" s="5"/>
      <c r="C21" s="5"/>
      <c r="D21" s="5"/>
      <c r="E21" s="1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ht="16.5" customHeight="1" spans="1:229">
      <c r="A22" s="5"/>
      <c r="B22" s="5"/>
      <c r="C22" s="5"/>
      <c r="D22" s="5"/>
      <c r="E22" s="1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ht="16.5" customHeight="1" spans="1:229">
      <c r="A23" s="5"/>
      <c r="B23" s="5"/>
      <c r="C23" s="5"/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</row>
    <row r="24" ht="16.5" customHeight="1" spans="1:229">
      <c r="A24" s="5"/>
      <c r="B24" s="5"/>
      <c r="C24" s="5"/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</row>
    <row r="25" ht="16.5" customHeight="1" spans="1:229">
      <c r="A25" s="5"/>
      <c r="B25" s="5"/>
      <c r="C25" s="5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</row>
    <row r="26" ht="16.5" customHeight="1" spans="1:229">
      <c r="A26" s="5"/>
      <c r="B26" s="5"/>
      <c r="C26" s="5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</row>
    <row r="27" ht="16.5" customHeight="1" spans="1:229">
      <c r="A27" s="5"/>
      <c r="B27" s="5"/>
      <c r="C27" s="5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</row>
    <row r="28" ht="16.5" customHeight="1" spans="1:229">
      <c r="A28" s="5"/>
      <c r="B28" s="5"/>
      <c r="C28" s="5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</row>
    <row r="29" ht="16.5" customHeight="1" spans="1:229">
      <c r="A29" s="5"/>
      <c r="B29" s="5"/>
      <c r="C29" s="5"/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</row>
    <row r="30" ht="16.5" customHeight="1" spans="1:229">
      <c r="A30" s="5"/>
      <c r="B30" s="5"/>
      <c r="C30" s="5"/>
      <c r="D30" s="5"/>
      <c r="E30" s="1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</row>
    <row r="31" ht="16.5" customHeight="1" spans="1:229">
      <c r="A31" s="5"/>
      <c r="B31" s="5"/>
      <c r="C31" s="5"/>
      <c r="D31" s="5"/>
      <c r="E31" s="1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</row>
    <row r="32" ht="16.5" customHeight="1" spans="1:229">
      <c r="A32" s="5"/>
      <c r="B32" s="5"/>
      <c r="C32" s="5"/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</row>
    <row r="33" ht="16.5" customHeight="1" spans="1:229">
      <c r="A33" s="5"/>
      <c r="B33" s="5"/>
      <c r="C33" s="5"/>
      <c r="D33" s="5"/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</row>
  </sheetData>
  <mergeCells count="1">
    <mergeCell ref="A2:E2"/>
  </mergeCells>
  <printOptions horizontalCentered="1"/>
  <pageMargins left="0.432638888888889" right="0.314583333333333" top="0.984027777777778" bottom="0.550694444444444" header="0.511805555555556" footer="0.275"/>
  <pageSetup paperSize="9" firstPageNumber="14" orientation="portrait" useFirstPageNumber="1" errors="blank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全地区收支决算总表</vt:lpstr>
      <vt:lpstr>全地区收入决算</vt:lpstr>
      <vt:lpstr>全地区支出决算</vt:lpstr>
      <vt:lpstr>全地区结余决算</vt:lpstr>
      <vt:lpstr>本级收支决算总表</vt:lpstr>
      <vt:lpstr>本级收入决算</vt:lpstr>
      <vt:lpstr>本级支出决算</vt:lpstr>
      <vt:lpstr>本级结余决算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2023-10-27T02:36:07Z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